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16603\AppData\Roaming\OpenText\OTEdit\EC_anteagroup\c457608274\"/>
    </mc:Choice>
  </mc:AlternateContent>
  <xr:revisionPtr revIDLastSave="0" documentId="8_{B3724533-E85F-47C5-B07D-4AA84461351E}" xr6:coauthVersionLast="47" xr6:coauthVersionMax="47" xr10:uidLastSave="{00000000-0000-0000-0000-000000000000}"/>
  <bookViews>
    <workbookView xWindow="28680" yWindow="-120" windowWidth="29040" windowHeight="15840" xr2:uid="{0D7419B7-DBDD-4543-86BC-23893A2210B8}"/>
  </bookViews>
  <sheets>
    <sheet name="RAW-inschrijvingsstaat_(A4_staa" sheetId="2" r:id="rId1"/>
    <sheet name="Blad1" sheetId="1" r:id="rId2"/>
  </sheets>
  <definedNames>
    <definedName name="_xlnm._FilterDatabase" localSheetId="0" hidden="1">'RAW-inschrijvingsstaat_(A4_staa'!$A$1:$L$565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29" i="2" l="1"/>
  <c r="I381" i="2"/>
  <c r="I213" i="2"/>
  <c r="I285" i="2"/>
  <c r="I280" i="2"/>
  <c r="I406" i="2" l="1"/>
  <c r="I284" i="2"/>
  <c r="I266" i="2"/>
  <c r="I265" i="2"/>
  <c r="I275" i="2"/>
  <c r="I260" i="2"/>
  <c r="I119" i="2"/>
  <c r="I120" i="2"/>
  <c r="I26" i="2"/>
  <c r="I378" i="2"/>
  <c r="I272" i="2"/>
  <c r="I271" i="2"/>
  <c r="I259" i="2"/>
  <c r="I251" i="2"/>
  <c r="I250" i="2"/>
  <c r="I340" i="2"/>
  <c r="I516" i="2"/>
  <c r="I515" i="2"/>
  <c r="I514" i="2"/>
  <c r="I513" i="2"/>
  <c r="I512" i="2"/>
  <c r="I519" i="2"/>
  <c r="I520" i="2"/>
  <c r="I522" i="2"/>
  <c r="I523" i="2"/>
  <c r="I524" i="2"/>
  <c r="I525" i="2"/>
  <c r="I526" i="2"/>
  <c r="I527" i="2"/>
  <c r="I521" i="2"/>
  <c r="I317" i="2"/>
  <c r="I320" i="2"/>
  <c r="I321" i="2"/>
  <c r="I326" i="2"/>
  <c r="I316" i="2"/>
  <c r="I162" i="2"/>
  <c r="I115" i="2"/>
  <c r="I121" i="2"/>
  <c r="I122" i="2"/>
  <c r="I123" i="2"/>
  <c r="I458" i="2"/>
  <c r="M455" i="2"/>
  <c r="M456" i="2"/>
  <c r="L462" i="2"/>
  <c r="L461" i="2"/>
  <c r="I370" i="2"/>
  <c r="I369" i="2"/>
  <c r="I306" i="2"/>
  <c r="I397" i="2"/>
  <c r="I398" i="2"/>
  <c r="I399" i="2"/>
  <c r="I400" i="2"/>
  <c r="I401" i="2"/>
  <c r="I394" i="2"/>
  <c r="I390" i="2"/>
  <c r="I391" i="2"/>
  <c r="I389" i="2"/>
  <c r="I309" i="2"/>
  <c r="I303" i="2"/>
  <c r="I302" i="2"/>
  <c r="I298" i="2"/>
  <c r="I299" i="2"/>
  <c r="I297" i="2"/>
  <c r="I283" i="2"/>
  <c r="I101" i="2"/>
  <c r="I511" i="2"/>
  <c r="I504" i="2"/>
  <c r="I476" i="2"/>
  <c r="I477" i="2"/>
  <c r="I475" i="2"/>
  <c r="I473" i="2"/>
  <c r="I472" i="2"/>
  <c r="I468" i="2"/>
  <c r="I469" i="2"/>
  <c r="I467" i="2"/>
  <c r="I454" i="2"/>
  <c r="I455" i="2"/>
  <c r="I451" i="2"/>
  <c r="I448" i="2"/>
  <c r="I446" i="2"/>
  <c r="I447" i="2"/>
  <c r="I441" i="2"/>
  <c r="I442" i="2"/>
  <c r="I443" i="2"/>
  <c r="I440" i="2"/>
  <c r="I409" i="2"/>
  <c r="I405" i="2"/>
  <c r="I404" i="2"/>
  <c r="I384" i="2"/>
  <c r="I377" i="2"/>
  <c r="I366" i="2"/>
  <c r="I361" i="2"/>
  <c r="I347" i="2"/>
  <c r="I335" i="2"/>
  <c r="I336" i="2"/>
  <c r="I332" i="2"/>
  <c r="I239" i="2"/>
  <c r="I240" i="2"/>
  <c r="I241" i="2"/>
  <c r="I238" i="2"/>
  <c r="I230" i="2"/>
  <c r="I231" i="2"/>
  <c r="I232" i="2"/>
  <c r="I233" i="2"/>
  <c r="I234" i="2"/>
  <c r="I235" i="2"/>
  <c r="I229" i="2"/>
  <c r="I134" i="2"/>
  <c r="I137" i="2"/>
  <c r="I141" i="2"/>
  <c r="I131" i="2"/>
  <c r="I102" i="2"/>
  <c r="I97" i="2"/>
  <c r="I96" i="2"/>
  <c r="I87" i="2"/>
  <c r="I86" i="2"/>
  <c r="I85" i="2"/>
  <c r="I84" i="2"/>
  <c r="I83" i="2"/>
  <c r="I82" i="2"/>
  <c r="I81" i="2"/>
  <c r="I80" i="2"/>
  <c r="I79" i="2"/>
  <c r="I76" i="2"/>
  <c r="I20" i="2"/>
  <c r="I436" i="2"/>
  <c r="I437" i="2"/>
  <c r="I432" i="2"/>
  <c r="I433" i="2"/>
  <c r="I430" i="2"/>
  <c r="I429" i="2"/>
  <c r="I413" i="2"/>
  <c r="I414" i="2"/>
  <c r="I417" i="2"/>
  <c r="I362" i="2"/>
  <c r="I352" i="2"/>
  <c r="I294" i="2"/>
  <c r="I274" i="2"/>
  <c r="I270" i="2"/>
  <c r="I264" i="2"/>
  <c r="I263" i="2"/>
  <c r="I258" i="2"/>
  <c r="I257" i="2"/>
  <c r="I256" i="2"/>
  <c r="I255" i="2"/>
  <c r="I246" i="2"/>
  <c r="I247" i="2"/>
  <c r="I248" i="2"/>
  <c r="I249" i="2"/>
  <c r="I245" i="2"/>
  <c r="I212" i="2"/>
  <c r="I210" i="2"/>
  <c r="I209" i="2"/>
  <c r="I182" i="2"/>
  <c r="I179" i="2"/>
  <c r="I175" i="2"/>
  <c r="I167" i="2"/>
  <c r="I165" i="2"/>
  <c r="I91" i="2"/>
  <c r="I24" i="2"/>
  <c r="I41" i="2"/>
  <c r="I30" i="2"/>
  <c r="I14" i="2"/>
  <c r="I407" i="2"/>
  <c r="I27" i="2"/>
  <c r="I286" i="2"/>
  <c r="I211" i="2"/>
  <c r="I371" i="2"/>
  <c r="I528" i="2"/>
  <c r="I459" i="2"/>
  <c r="I402" i="2"/>
  <c r="I307" i="2"/>
  <c r="I478" i="2"/>
  <c r="I517" i="2"/>
  <c r="I385" i="2"/>
  <c r="I434" i="2"/>
  <c r="I337" i="2"/>
  <c r="I438" i="2"/>
  <c r="I474" i="2"/>
  <c r="I449" i="2"/>
  <c r="I470" i="2"/>
  <c r="I236" i="2"/>
  <c r="I242" i="2" a="1"/>
  <c r="I242" i="2"/>
  <c r="I142" i="2"/>
  <c r="I166" i="2"/>
  <c r="I88" i="2"/>
  <c r="I529" i="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<sst xmlns="http://schemas.openxmlformats.org/spreadsheetml/2006/main" count="2084" uniqueCount="936">
  <si>
    <t>BESTEK- POST- NUMMER</t>
  </si>
  <si>
    <t>OMSCHRIJVING</t>
  </si>
  <si>
    <t>EEN- HEID</t>
  </si>
  <si>
    <t>HOEVEELHEID RESULTAATS- VERPLICHTING</t>
  </si>
  <si>
    <t>V</t>
  </si>
  <si>
    <t>PRIJS PER EENHEID IN EURO</t>
  </si>
  <si>
    <t>TOTAALBEDRAG IN EURO</t>
  </si>
  <si>
    <t>0</t>
  </si>
  <si>
    <t>Algemene informatie</t>
  </si>
  <si>
    <t>1</t>
  </si>
  <si>
    <t>Opruimwerkzaamheden</t>
  </si>
  <si>
    <t>10</t>
  </si>
  <si>
    <t>Algemeen</t>
  </si>
  <si>
    <t>100010</t>
  </si>
  <si>
    <t xml:space="preserve">Opschonen van het werkterrein. </t>
  </si>
  <si>
    <t>EUR</t>
  </si>
  <si>
    <t>N</t>
  </si>
  <si>
    <t>101</t>
  </si>
  <si>
    <t>Boombescherming</t>
  </si>
  <si>
    <t>101010</t>
  </si>
  <si>
    <t>Aanbrengen van een boombescherming.</t>
  </si>
  <si>
    <t>st</t>
  </si>
  <si>
    <t>11</t>
  </si>
  <si>
    <t>Opbreken verhardingen</t>
  </si>
  <si>
    <t>111</t>
  </si>
  <si>
    <t>Opbreken elementenverhardingen</t>
  </si>
  <si>
    <t>1112</t>
  </si>
  <si>
    <t>Opbreken straatbaksteen dikformaat</t>
  </si>
  <si>
    <t>111210</t>
  </si>
  <si>
    <t>Opbr. straatbaksteen DF - (breedte 0,50 - 17,50 m, afv.).</t>
  </si>
  <si>
    <t>m2</t>
  </si>
  <si>
    <t>1116</t>
  </si>
  <si>
    <t>Opbreken betonstraatstenen keiformaat</t>
  </si>
  <si>
    <t>111610</t>
  </si>
  <si>
    <t>Opbreken betonstraatstenen KF (0,50-16,50 m, afvoeren).</t>
  </si>
  <si>
    <t>111620</t>
  </si>
  <si>
    <t>Opbreken betonstraatstenen KF (&lt;1,50 m, afvoeren).</t>
  </si>
  <si>
    <t>111630</t>
  </si>
  <si>
    <t>Opbreken betonstraatstenen KF (&gt;3,00 m, afvoeren).</t>
  </si>
  <si>
    <t>111640</t>
  </si>
  <si>
    <t>Opbr. betonstraatstenen KF (1,10 - 15,00 m, afvoeren).</t>
  </si>
  <si>
    <t>1117</t>
  </si>
  <si>
    <t xml:space="preserve">Opbreken betontegels dikte 50 mm </t>
  </si>
  <si>
    <t>111710</t>
  </si>
  <si>
    <t>Opbr. betontegels - 300 x 300 x 50 mm (0,70 - 10,00 m afv.).</t>
  </si>
  <si>
    <t>111720</t>
  </si>
  <si>
    <t>Opbr. betontegels - 300 x 300 x 50 mm (&lt;1,50 m, afvoeren).</t>
  </si>
  <si>
    <t>112</t>
  </si>
  <si>
    <t>Verwijderen funderingslagen (gebonden)</t>
  </si>
  <si>
    <t>112010</t>
  </si>
  <si>
    <t>Verw. teervrije funderingslaag - rijbaan - d=0,29 m.</t>
  </si>
  <si>
    <t>112020</t>
  </si>
  <si>
    <t>Verw. teervrije funderingslaag - rijbaan - d=0,28 m.</t>
  </si>
  <si>
    <t>113</t>
  </si>
  <si>
    <t>Verwijderen asfaltverhardingen</t>
  </si>
  <si>
    <t>1130</t>
  </si>
  <si>
    <t>Verwijderen markering</t>
  </si>
  <si>
    <t>113010</t>
  </si>
  <si>
    <t>Volledig verwijderen markering - (lengtemarkering).</t>
  </si>
  <si>
    <t>113020</t>
  </si>
  <si>
    <t>Volledig verw. markering - (lengtemarkering) - 0,30-2,70 m streep.</t>
  </si>
  <si>
    <t>113030</t>
  </si>
  <si>
    <t>Volledig verw. markering - (lengtemarkering) - 1-1 streep.</t>
  </si>
  <si>
    <t>113040</t>
  </si>
  <si>
    <t>Volledig verw. markering - (lengtemarkering) - 1-3 streep.</t>
  </si>
  <si>
    <t>113050</t>
  </si>
  <si>
    <t>113060</t>
  </si>
  <si>
    <t>Volledig verwijderen markering - (dwarsmarkering).</t>
  </si>
  <si>
    <t>113070</t>
  </si>
  <si>
    <t>Volledig verwijderen markering - (vlakken).</t>
  </si>
  <si>
    <t>113080</t>
  </si>
  <si>
    <t>Volledig verwijderen markering - (symbolen e.d.).</t>
  </si>
  <si>
    <t>Voorbereidende werkzaamheden</t>
  </si>
  <si>
    <t>1132</t>
  </si>
  <si>
    <t>Zagen teervrije asfaltverharding - fietspad</t>
  </si>
  <si>
    <t>113210</t>
  </si>
  <si>
    <t>Zagen van bitumineuze verh. (aansluiting) - d=25 mm.</t>
  </si>
  <si>
    <t>m</t>
  </si>
  <si>
    <t>113220</t>
  </si>
  <si>
    <t>Zagen van bitumineuze verharding - fietspad - d=160 mm.</t>
  </si>
  <si>
    <t>1133</t>
  </si>
  <si>
    <t>Zagen teervrije asfaltverharding - rijbaan</t>
  </si>
  <si>
    <t>113310</t>
  </si>
  <si>
    <t>Zagen van bitumineuze verharding - rijbaan - d=180 mm.</t>
  </si>
  <si>
    <t>113320</t>
  </si>
  <si>
    <t>Zagen van bitumineuze verharding - rijbaan - d=240 mm.</t>
  </si>
  <si>
    <t>113330</t>
  </si>
  <si>
    <t>Zagen van bitumineuze verharding - rijbaan - d=290 mm.</t>
  </si>
  <si>
    <t>113340</t>
  </si>
  <si>
    <t>Zagen van bitumineuze verharding - rijbaan - d=270 mm.</t>
  </si>
  <si>
    <t>113350</t>
  </si>
  <si>
    <t>Zagen van bitumineuze verharding - rijbaan - d=330 mm.</t>
  </si>
  <si>
    <t>113360</t>
  </si>
  <si>
    <t>113370</t>
  </si>
  <si>
    <t>113380</t>
  </si>
  <si>
    <t>Zagen van bitumineuze verharding - rijbaan - d=230 mm.</t>
  </si>
  <si>
    <t>113390</t>
  </si>
  <si>
    <t>1134</t>
  </si>
  <si>
    <t>Frezen teervrije asfaltverharding top- en tussenlagen</t>
  </si>
  <si>
    <t>113410</t>
  </si>
  <si>
    <t>Frezen van asfalt - rode deklaag fietspad - d = 25 mm.</t>
  </si>
  <si>
    <t>113420</t>
  </si>
  <si>
    <t>Frezen van asfalt - rode deklaag fietspad - d = 40 mm.</t>
  </si>
  <si>
    <t>113430</t>
  </si>
  <si>
    <t>Frezen van asfalt - zwarte deklaag fietspad - d  = 25 mm.</t>
  </si>
  <si>
    <t>113440</t>
  </si>
  <si>
    <t>Frezen van asfalt - deklaag rijbaan - d = 25 mm.</t>
  </si>
  <si>
    <t>113450</t>
  </si>
  <si>
    <t>Frezen van asfalt - tussenlaag rijbaan - d = 50 mm.</t>
  </si>
  <si>
    <t>113460</t>
  </si>
  <si>
    <t>Frezen van asfalt - dekl. en tussenl. rijbaan - d = 70 mm.</t>
  </si>
  <si>
    <t>113470</t>
  </si>
  <si>
    <t>113480</t>
  </si>
  <si>
    <t xml:space="preserve">Voorziening bescherming bestaande putafdekking. </t>
  </si>
  <si>
    <t>1135</t>
  </si>
  <si>
    <t xml:space="preserve">Frezen teervrije asfaltverharding - aansluitingen </t>
  </si>
  <si>
    <t>113510</t>
  </si>
  <si>
    <t>Frezen teervrije asfalt aansluiting - rijbaan - d = 60 mm.</t>
  </si>
  <si>
    <t>113520</t>
  </si>
  <si>
    <t>Frezen teervrije asfalt aansluiting - rijbaan - d = 25 mm.</t>
  </si>
  <si>
    <t>113530</t>
  </si>
  <si>
    <t>Frezen teervrij asfalt getrapte aansluiting - rijbaan.</t>
  </si>
  <si>
    <t>m3</t>
  </si>
  <si>
    <t>113540</t>
  </si>
  <si>
    <t>Frezen teervrij asfalt getrapte aansluiting - fietspad.</t>
  </si>
  <si>
    <t>1136</t>
  </si>
  <si>
    <t>Opbreken teervrije asfaltverharding - fietspad</t>
  </si>
  <si>
    <t>113610</t>
  </si>
  <si>
    <t>Opbr. asfaltverharding - fietspad (dik gem. ca. 0,16 m).</t>
  </si>
  <si>
    <t>1137</t>
  </si>
  <si>
    <t>Opbreken teervrije asfaltverharding - rijbaan</t>
  </si>
  <si>
    <t>113710</t>
  </si>
  <si>
    <t>Opbr. asfaltverharding - rijbaan (dik gem. ca. 0,18 m).</t>
  </si>
  <si>
    <t>113720</t>
  </si>
  <si>
    <t>Opbr. asfaltverharding - rijbaan (dik gem. ca. 0,24 m).</t>
  </si>
  <si>
    <t>113730</t>
  </si>
  <si>
    <t>Opbr. asfaltverharding - rijbaan (dik gem. ca. 0,29 m).</t>
  </si>
  <si>
    <t>113740</t>
  </si>
  <si>
    <t>Opbr. asfaltverharding - rijbaan (dik gem. ca. 0,27 m).</t>
  </si>
  <si>
    <t>113750</t>
  </si>
  <si>
    <t>Opbr. asfaltverharding - rijbaan (dik gem. ca. 0,23 m).</t>
  </si>
  <si>
    <t>113760</t>
  </si>
  <si>
    <t>Opbr. asfaltverharding - rijbaan (dik gem. ca. 0,33 m).</t>
  </si>
  <si>
    <t>113770</t>
  </si>
  <si>
    <t>113780</t>
  </si>
  <si>
    <t>113790</t>
  </si>
  <si>
    <t>114</t>
  </si>
  <si>
    <t>Opbreken kantopsluitingen</t>
  </si>
  <si>
    <t>1140</t>
  </si>
  <si>
    <t>Opbreken opsluitbanden op zand</t>
  </si>
  <si>
    <t>114010</t>
  </si>
  <si>
    <t>Opbreken opsluitbanden 100 x 200 mm (afvoeren).</t>
  </si>
  <si>
    <t>1144</t>
  </si>
  <si>
    <t>Opbreken trottoirbanden op fundering</t>
  </si>
  <si>
    <t>114410</t>
  </si>
  <si>
    <t>Opbreken trottoirbanden 130/150 x 250 mm.</t>
  </si>
  <si>
    <t>114420</t>
  </si>
  <si>
    <t>Opbreken trottoirbanden 130/150 x 250 mm + gootlaag.</t>
  </si>
  <si>
    <t>114430</t>
  </si>
  <si>
    <t>Opbreken trottoirb. RWS - 110/220 x 250 mm + gootlaag.</t>
  </si>
  <si>
    <t>132</t>
  </si>
  <si>
    <t xml:space="preserve">Verwijderen kunststof leidingen  </t>
  </si>
  <si>
    <t>132010</t>
  </si>
  <si>
    <t>Verwijderen van een kunststofbuis ø 500 mm.</t>
  </si>
  <si>
    <t>132020</t>
  </si>
  <si>
    <t>Verwijderen van een bestaande persleiding ø 63 mm.</t>
  </si>
  <si>
    <t>134</t>
  </si>
  <si>
    <t>Verwijderen putranden</t>
  </si>
  <si>
    <t>134010</t>
  </si>
  <si>
    <t>Verwijderen putrand met deksel.</t>
  </si>
  <si>
    <t>135</t>
  </si>
  <si>
    <t>Verwijderen inspectieputten van beton</t>
  </si>
  <si>
    <t>1351</t>
  </si>
  <si>
    <t>Verwijderen niet gefundeerde putten</t>
  </si>
  <si>
    <t>135110</t>
  </si>
  <si>
    <t>Verwijderen putnrs. 120-0150 en 120-0173 van beton/metselwerk.</t>
  </si>
  <si>
    <t>137</t>
  </si>
  <si>
    <t>Verwijderen kolken</t>
  </si>
  <si>
    <t>137010</t>
  </si>
  <si>
    <t>Verwijderen van een kolk, incl. grondwerk.</t>
  </si>
  <si>
    <t>139</t>
  </si>
  <si>
    <t>Verwijderen van kolkleidingen</t>
  </si>
  <si>
    <t>139010</t>
  </si>
  <si>
    <t>Verwijderen van kolkaansluitingen, incl. grondwerk.</t>
  </si>
  <si>
    <t>16</t>
  </si>
  <si>
    <t>Verwijderen groenvoorziening</t>
  </si>
  <si>
    <t>160</t>
  </si>
  <si>
    <t>Verwijderen van bomen</t>
  </si>
  <si>
    <t>160020</t>
  </si>
  <si>
    <t>Verwijderen van bomen. (diameter tot 0,25 m) - zvz.</t>
  </si>
  <si>
    <t>160030</t>
  </si>
  <si>
    <t>Verwijderen van bomen. (diameter 0,25 m - 0,50 m) - zvz.</t>
  </si>
  <si>
    <t>160040</t>
  </si>
  <si>
    <t>Verwijderen van bomen. (diameter 0,25 m - 0,50 m) - tg.</t>
  </si>
  <si>
    <t>160050</t>
  </si>
  <si>
    <t>2</t>
  </si>
  <si>
    <t>Grondwerken</t>
  </si>
  <si>
    <t>20</t>
  </si>
  <si>
    <t>Grond ontgraven</t>
  </si>
  <si>
    <t>201</t>
  </si>
  <si>
    <t>2010</t>
  </si>
  <si>
    <t>Bescherming van kabels en leidingen</t>
  </si>
  <si>
    <t>202</t>
  </si>
  <si>
    <t>Grond ontgraven t.b.v. cunetten</t>
  </si>
  <si>
    <t>2020</t>
  </si>
  <si>
    <t>Grond ontgraven t.b.v. cunet rijbaan</t>
  </si>
  <si>
    <t>202010</t>
  </si>
  <si>
    <t>Grond ontgraven uit cunet rijbaan - d = gem. 0,45 m.</t>
  </si>
  <si>
    <t>2021</t>
  </si>
  <si>
    <t>Grond ontgraven t.b.v. cunet fietspad</t>
  </si>
  <si>
    <t>202110</t>
  </si>
  <si>
    <t>Grond ontgraven uit cunet fietspad - d = gem. 0,59 m.</t>
  </si>
  <si>
    <t>2022</t>
  </si>
  <si>
    <t>Grond ontgraven t.b.v. cunet trottoir</t>
  </si>
  <si>
    <t>202210</t>
  </si>
  <si>
    <t>Grond ontgraven uit cunet trottoir - d = gem. 0,30 m.</t>
  </si>
  <si>
    <t>203</t>
  </si>
  <si>
    <t>Grond ontgraven t.b.v. groenstroken</t>
  </si>
  <si>
    <t>2030</t>
  </si>
  <si>
    <t>Grond ontgraven t.b.v. de vaste planten</t>
  </si>
  <si>
    <t>203010</t>
  </si>
  <si>
    <t>Grond ontgraven uit cunet t.b.v. de vaste planten - d=0,25 m.</t>
  </si>
  <si>
    <t>Doorspitten van de ondergrond.</t>
  </si>
  <si>
    <t>Profileren van oppervlakken.</t>
  </si>
  <si>
    <t>2031</t>
  </si>
  <si>
    <t>Grond ontgraven t.b.v. gras en kruidenvegetatie</t>
  </si>
  <si>
    <t>203110</t>
  </si>
  <si>
    <t>Gr. ontgraven uit cunet t.b.v. het gras en kruidenvegetatie - d=0,60 m.</t>
  </si>
  <si>
    <t>203120</t>
  </si>
  <si>
    <t>203130</t>
  </si>
  <si>
    <t>204</t>
  </si>
  <si>
    <t>Grond ontgraven t.b.v. sleuven</t>
  </si>
  <si>
    <t>2040</t>
  </si>
  <si>
    <t>Grond ontgraven t.b.v. regenwater rioolstelsel</t>
  </si>
  <si>
    <t>204010</t>
  </si>
  <si>
    <t xml:space="preserve">Grond ontgraven t.b.v. sleuf - betonriool ø 1250 mm. </t>
  </si>
  <si>
    <t>204020</t>
  </si>
  <si>
    <t xml:space="preserve">Grond ontgraven t.b.v. sleuf - betonriool ø 1000 mm. </t>
  </si>
  <si>
    <t>204030</t>
  </si>
  <si>
    <t xml:space="preserve">Grond ontgraven t.b.v. sleuf - betonriool ø 900 mm. </t>
  </si>
  <si>
    <t>204040</t>
  </si>
  <si>
    <t xml:space="preserve">Grond ontgraven t.b.v. sleuf - betonriool ø 700 mm. </t>
  </si>
  <si>
    <t>204050</t>
  </si>
  <si>
    <t xml:space="preserve">Grond ontgraven t.b.v. sleuf - PVC-riool ø 500 mm. </t>
  </si>
  <si>
    <t>204060</t>
  </si>
  <si>
    <t xml:space="preserve">Grond ontgraven t.b.v. sleuf - PVC-riool ø 400 mm. </t>
  </si>
  <si>
    <t>204070</t>
  </si>
  <si>
    <t xml:space="preserve">Grond ontgraven t.b.v. sleuf - PVC-riool ø 315 mm. </t>
  </si>
  <si>
    <t>204080</t>
  </si>
  <si>
    <t xml:space="preserve">Grond ontgraven t.b.v. sleuf - PVC-riool ø 250 mm. </t>
  </si>
  <si>
    <t>204090</t>
  </si>
  <si>
    <t xml:space="preserve">Grond ontgraven t.b.v. sleuf - PVC-riool ø 200 mm. </t>
  </si>
  <si>
    <t>204100</t>
  </si>
  <si>
    <t xml:space="preserve">Grond ontgraven t.b.v. sleuf - PP-riool ø 500 mm. </t>
  </si>
  <si>
    <t>204110</t>
  </si>
  <si>
    <t>21</t>
  </si>
  <si>
    <t>Grond vervoeren</t>
  </si>
  <si>
    <t>2101</t>
  </si>
  <si>
    <t>Grond afvoeren</t>
  </si>
  <si>
    <t>210110</t>
  </si>
  <si>
    <t>Grond vervoeren (achtergrondwaarde).</t>
  </si>
  <si>
    <t>210120</t>
  </si>
  <si>
    <t>Klei vervoeren (achtergrondwaarde).</t>
  </si>
  <si>
    <t>22</t>
  </si>
  <si>
    <t>Grond verwerken</t>
  </si>
  <si>
    <t>221</t>
  </si>
  <si>
    <t xml:space="preserve">Grond verwerken t.b.v. cunetten </t>
  </si>
  <si>
    <t>2210</t>
  </si>
  <si>
    <t>Grond verwerken t.b.v. cunet rijbaan</t>
  </si>
  <si>
    <t>221010</t>
  </si>
  <si>
    <t>Grond verwerken in cunet rijbaan - d = 0,50 m.</t>
  </si>
  <si>
    <t>221020</t>
  </si>
  <si>
    <t>221030</t>
  </si>
  <si>
    <t>2211</t>
  </si>
  <si>
    <t>Grond verwerken t.b.v. cunet trottoir</t>
  </si>
  <si>
    <t>221110</t>
  </si>
  <si>
    <t>Grond verwerken in cunet trottoir - d = 0,04 m.</t>
  </si>
  <si>
    <t>221120</t>
  </si>
  <si>
    <t>Grond verwerken in cunet trottoir - d = 0,30 m.</t>
  </si>
  <si>
    <t>2212</t>
  </si>
  <si>
    <t>Grond verwerken t.b.v. cunet fietspad</t>
  </si>
  <si>
    <t>221210</t>
  </si>
  <si>
    <t>Grond verwerken in cunet fietspad - d = 0,37 m.</t>
  </si>
  <si>
    <t>2213</t>
  </si>
  <si>
    <t>Grond verwerken t.b.v. cunet vaste planten</t>
  </si>
  <si>
    <t>221310</t>
  </si>
  <si>
    <t>Grond verwerken in cunet vaste planten.</t>
  </si>
  <si>
    <t>221320</t>
  </si>
  <si>
    <t>221330</t>
  </si>
  <si>
    <t>221340</t>
  </si>
  <si>
    <t>2214</t>
  </si>
  <si>
    <t>Grond verwerken t.b.v. cunet kruidenvegetatie en gras</t>
  </si>
  <si>
    <t>221410</t>
  </si>
  <si>
    <t>Grond verwerken in cunet kruidenvegetatie en gras.</t>
  </si>
  <si>
    <t>221420</t>
  </si>
  <si>
    <t>223</t>
  </si>
  <si>
    <t>Grond verwerken t.b.v. sleuven</t>
  </si>
  <si>
    <t>223010</t>
  </si>
  <si>
    <t xml:space="preserve">Aanvullen rioolsleuven - ø 1250 mm betonriool (m).  </t>
  </si>
  <si>
    <t>223020</t>
  </si>
  <si>
    <t xml:space="preserve">Aanvullen rioolsleuven - ø 1000 mm betonriool (m). </t>
  </si>
  <si>
    <t>223030</t>
  </si>
  <si>
    <t xml:space="preserve">Aanvullen rioolsleuven - ø 900 mm betonriool (m). </t>
  </si>
  <si>
    <t>223040</t>
  </si>
  <si>
    <t xml:space="preserve">Aanvullen rioolsleuven - ø 700 mm betonriool (m). </t>
  </si>
  <si>
    <t>223050</t>
  </si>
  <si>
    <t xml:space="preserve">Aanvullen rioolsleuven - ø 500 mm PVC-riool (m). </t>
  </si>
  <si>
    <t>223060</t>
  </si>
  <si>
    <t xml:space="preserve">Aanvullen rioolsleuven - ø 400 mm PVC-riool (m). </t>
  </si>
  <si>
    <t>223070</t>
  </si>
  <si>
    <t xml:space="preserve">Aanvullen rioolsleuven - ø 315 mm PVC-riool (m). </t>
  </si>
  <si>
    <t>223080</t>
  </si>
  <si>
    <t xml:space="preserve">Aanvullen rioolsleuven - ø 250 mm PVC-riool (m). </t>
  </si>
  <si>
    <t>223090</t>
  </si>
  <si>
    <t xml:space="preserve">Aanvullen rioolsleuven - ø 200 mm PVC-riool (m). </t>
  </si>
  <si>
    <t>223100</t>
  </si>
  <si>
    <t xml:space="preserve">Aanvullen rioolsleuven - ø 500 mm PP-riool (m). </t>
  </si>
  <si>
    <t>223110</t>
  </si>
  <si>
    <t>23</t>
  </si>
  <si>
    <t>Grond leverantie</t>
  </si>
  <si>
    <t>230010</t>
  </si>
  <si>
    <t>Leveren grond (zand voor zandbed).</t>
  </si>
  <si>
    <t>230020</t>
  </si>
  <si>
    <t>Leveren grond (bomenzand).</t>
  </si>
  <si>
    <t>230050</t>
  </si>
  <si>
    <t>Leveren grond (teelgrond).</t>
  </si>
  <si>
    <t>24</t>
  </si>
  <si>
    <t>Grond bewerkingen</t>
  </si>
  <si>
    <t>240</t>
  </si>
  <si>
    <t>Verdichten</t>
  </si>
  <si>
    <t>240010</t>
  </si>
  <si>
    <t>Verdichten zand c.q. niet samenhangende grond.</t>
  </si>
  <si>
    <t>240020</t>
  </si>
  <si>
    <t>240030</t>
  </si>
  <si>
    <t>Verdichten sleuf d.m.v. inwateren.</t>
  </si>
  <si>
    <t>241</t>
  </si>
  <si>
    <t>Profileren</t>
  </si>
  <si>
    <t>241010</t>
  </si>
  <si>
    <t>241020</t>
  </si>
  <si>
    <t>3</t>
  </si>
  <si>
    <t>Leidingwerk</t>
  </si>
  <si>
    <t>31</t>
  </si>
  <si>
    <t>Leidingen</t>
  </si>
  <si>
    <t>311</t>
  </si>
  <si>
    <t>Aanbrengen leiding van beton</t>
  </si>
  <si>
    <t>3110</t>
  </si>
  <si>
    <t>Aanbrengen leiding van beton (RWA)</t>
  </si>
  <si>
    <t>311010</t>
  </si>
  <si>
    <t>Aanbrengen betonbuis rond profiel diameter 700 mm.</t>
  </si>
  <si>
    <t>311020</t>
  </si>
  <si>
    <t>311030</t>
  </si>
  <si>
    <t>Aanbrengen betonbuis rond profiel diameter 900 mm.</t>
  </si>
  <si>
    <t>311040</t>
  </si>
  <si>
    <t>311050</t>
  </si>
  <si>
    <t>Aanbrengen betonbuis rond profiel diameter 1000 mm.</t>
  </si>
  <si>
    <t>311060</t>
  </si>
  <si>
    <t>311070</t>
  </si>
  <si>
    <t>Aanbrengen betonbuis rond profiel diameter 1250 mm.</t>
  </si>
  <si>
    <t>3111</t>
  </si>
  <si>
    <t>Aanbrengen pasbuizen van beton (RWA)</t>
  </si>
  <si>
    <t>311110</t>
  </si>
  <si>
    <t>Aanbrengen betonbuis rond profiel - pasbuis 700 mm.</t>
  </si>
  <si>
    <t>311120</t>
  </si>
  <si>
    <t>Aanbrengen betonbuis rond profiel - pasbuis 900 mm.</t>
  </si>
  <si>
    <t>311130</t>
  </si>
  <si>
    <t>Aanbrengen betonbuis rond profiel - pasbuis 1000 mm.</t>
  </si>
  <si>
    <t>311140</t>
  </si>
  <si>
    <t>Aanbrengen betonbuis rond profiel - pasbuis 1250 mm.</t>
  </si>
  <si>
    <t>312</t>
  </si>
  <si>
    <t>Aanbrengen leidingen van kunststof</t>
  </si>
  <si>
    <t>3120</t>
  </si>
  <si>
    <t>Aanbrengen PVC buis ø 125 mm</t>
  </si>
  <si>
    <t>312010</t>
  </si>
  <si>
    <t>Aanbrengen PVC-buis, kolkaansluitingen, incl grondwerk</t>
  </si>
  <si>
    <t>312030</t>
  </si>
  <si>
    <t>Aanbrengen PVC-hulpstuk (bocht ø 125 mm).</t>
  </si>
  <si>
    <t>312040</t>
  </si>
  <si>
    <t>Aanbrengen PVC-hulpstuk (T-stuk ø 125 mm).</t>
  </si>
  <si>
    <t>312050</t>
  </si>
  <si>
    <t>312060</t>
  </si>
  <si>
    <t>Aanbrengen PVC-hulpstuk (combikap ø 125 mm).</t>
  </si>
  <si>
    <t>3121</t>
  </si>
  <si>
    <t>Aanbrengen PVC buis ø 160 mm</t>
  </si>
  <si>
    <t>312110</t>
  </si>
  <si>
    <t>312120</t>
  </si>
  <si>
    <t>Aanbrengen PVC-hulpstuk (dubbel T-stuk ø 160 mm).</t>
  </si>
  <si>
    <t>312130</t>
  </si>
  <si>
    <t>Aanbrengen PVC-hulpstuk (verloopstuk ø 125/ø 160 mm).</t>
  </si>
  <si>
    <t>312140</t>
  </si>
  <si>
    <t>Aanbrengen PVC-hulpstuk (combikap ø 160 mm).</t>
  </si>
  <si>
    <t>3122</t>
  </si>
  <si>
    <t>Aanbrengen PVC buis ø 200 mm</t>
  </si>
  <si>
    <t>312210</t>
  </si>
  <si>
    <t>Aanbrengen PVC-buis (ø 200 mm) verzamelleiding RWA.</t>
  </si>
  <si>
    <t>312220</t>
  </si>
  <si>
    <t>Aanbrengen PVC-hulpstuk (steekmof ø 200 mm).</t>
  </si>
  <si>
    <t>3123</t>
  </si>
  <si>
    <t>Aanbrengen PVC buis ø 250 mm</t>
  </si>
  <si>
    <t>312310</t>
  </si>
  <si>
    <t>Aanbrengen PVC-buis (ø 250 mm) verzamelleiding RWA.</t>
  </si>
  <si>
    <t>3124</t>
  </si>
  <si>
    <t>Aanbrengen PVC buis ø 315 mm</t>
  </si>
  <si>
    <t>312410</t>
  </si>
  <si>
    <t>Aanbrengen PVC-buis (ø 315 mm) hoofdleiding RWA.</t>
  </si>
  <si>
    <t>312420</t>
  </si>
  <si>
    <t>Aanbrengen PVC-hulpstuk (steekmof ø 315 mm).</t>
  </si>
  <si>
    <t>3125</t>
  </si>
  <si>
    <t>Aanbrengen PVC buis ø 400 mm</t>
  </si>
  <si>
    <t>312510</t>
  </si>
  <si>
    <t>Aanbrengen PVC-buis (ø 400 mm) hoofdleiding RWA.</t>
  </si>
  <si>
    <t>3126</t>
  </si>
  <si>
    <t>Aanbrengen PVC buis ø 500 mm</t>
  </si>
  <si>
    <t>312610</t>
  </si>
  <si>
    <t>Aanbrengen PVC-buis (ø 500 mm) hoofdleiding RWA.</t>
  </si>
  <si>
    <t>312620</t>
  </si>
  <si>
    <t>Aanbrengen PVC-hulpstuk (steekmof ø 500 mm).</t>
  </si>
  <si>
    <t>3127</t>
  </si>
  <si>
    <t xml:space="preserve">Aanbrengen PP-buis ø 500 mm </t>
  </si>
  <si>
    <t>312710</t>
  </si>
  <si>
    <t>Aanbrengen PP-buis (ø 500 mm) hoofdleiding RWA.</t>
  </si>
  <si>
    <t>32</t>
  </si>
  <si>
    <t>Putten en kolken</t>
  </si>
  <si>
    <t>320</t>
  </si>
  <si>
    <t>Aanbrengen betonnen inspectieput</t>
  </si>
  <si>
    <t>3200</t>
  </si>
  <si>
    <t>Aanbrengen betonnen inspectieput 800 x 800 mm</t>
  </si>
  <si>
    <t>320010</t>
  </si>
  <si>
    <t>Maken put van gepref. betonelementen 800 x 800 mm.</t>
  </si>
  <si>
    <t>3201</t>
  </si>
  <si>
    <t>Aanbrengen betonnen inspectieput 1000 x 1000 mm</t>
  </si>
  <si>
    <t>320110</t>
  </si>
  <si>
    <t>Maken put van gepref. betonelementen 1000 x 1000 mm.</t>
  </si>
  <si>
    <t>320120</t>
  </si>
  <si>
    <t>320130</t>
  </si>
  <si>
    <t xml:space="preserve">Maken put van gepref. betonelementen 1000 x 1000 mm. </t>
  </si>
  <si>
    <t>3202</t>
  </si>
  <si>
    <t>Aanbrengen betonnen inspectieput 1250 x 1250 mm</t>
  </si>
  <si>
    <t>320210</t>
  </si>
  <si>
    <t>Maken put van gepref. betonelementen 1250 x 1250 mm.</t>
  </si>
  <si>
    <t>320220</t>
  </si>
  <si>
    <t>3203</t>
  </si>
  <si>
    <t>Aanbrengen betonnen inspectieput 1500 x 1500 mm</t>
  </si>
  <si>
    <t>320310</t>
  </si>
  <si>
    <t>Maken put van gepref. betonelementen 1500 x 1500 mm.</t>
  </si>
  <si>
    <t>3204</t>
  </si>
  <si>
    <t>Aanbrengen betonnen inspectieput 2000 x 2000 mm</t>
  </si>
  <si>
    <t>320410</t>
  </si>
  <si>
    <t>Maken put van gepref. betonelementen 2000 x 2000 mm.</t>
  </si>
  <si>
    <t>321</t>
  </si>
  <si>
    <t>Aanbrengen kunststof inspectieput</t>
  </si>
  <si>
    <t>321010</t>
  </si>
  <si>
    <t>Aanbrengen put van kunststof - ø 600 mm.</t>
  </si>
  <si>
    <t>322</t>
  </si>
  <si>
    <t>Aanbrengen putafdekkingen</t>
  </si>
  <si>
    <t>3220</t>
  </si>
  <si>
    <t>Putafdekking in elementenverharding</t>
  </si>
  <si>
    <t>322010</t>
  </si>
  <si>
    <t>Aanbrengen putrand met deksel (RW).</t>
  </si>
  <si>
    <t>322020</t>
  </si>
  <si>
    <t>3221</t>
  </si>
  <si>
    <t>Putafdekking in groenvoorziening</t>
  </si>
  <si>
    <t>322110</t>
  </si>
  <si>
    <t>322120</t>
  </si>
  <si>
    <t>3222</t>
  </si>
  <si>
    <t>Putafdekking in asfalt</t>
  </si>
  <si>
    <t>322210</t>
  </si>
  <si>
    <t>Lev. en aanbr. van een betonnen overgangsring op put.</t>
  </si>
  <si>
    <t>322220</t>
  </si>
  <si>
    <t>Lev. en aanbr. van een tijdelijke metalen afdekking mangat incl. verklikker.</t>
  </si>
  <si>
    <t>322230</t>
  </si>
  <si>
    <t xml:space="preserve">Aanbrengen ronde putafdekking in asfalt. </t>
  </si>
  <si>
    <t>322240</t>
  </si>
  <si>
    <t>Leveren van een ronde putrand met deksel (RW).</t>
  </si>
  <si>
    <t>322250</t>
  </si>
  <si>
    <t>323</t>
  </si>
  <si>
    <t>Aanbrengen kolken</t>
  </si>
  <si>
    <t>3230</t>
  </si>
  <si>
    <t>Aanbrengen straatkolken</t>
  </si>
  <si>
    <t>323010</t>
  </si>
  <si>
    <t>Aanbrengen straatkolk - type STR-9736.</t>
  </si>
  <si>
    <t>3231</t>
  </si>
  <si>
    <t>Aanbrengen trottoirkolken</t>
  </si>
  <si>
    <t>323110</t>
  </si>
  <si>
    <t>Aanbr. trottoirkolk - type Q-Line Classic TRK-4718/95 GB1.</t>
  </si>
  <si>
    <t>323120</t>
  </si>
  <si>
    <t>Aanbr. trottoirkolk - type S-Line T4530.2/90 GB1.</t>
  </si>
  <si>
    <t>ton</t>
  </si>
  <si>
    <t>5</t>
  </si>
  <si>
    <t>Verhardingswerken</t>
  </si>
  <si>
    <t>50</t>
  </si>
  <si>
    <t>Voorbereidende werken</t>
  </si>
  <si>
    <t>501</t>
  </si>
  <si>
    <t>Aanbrengen wegfunderingen</t>
  </si>
  <si>
    <t>5010</t>
  </si>
  <si>
    <t>Aanbrengen wegfunderingen - fietspad</t>
  </si>
  <si>
    <t>501010</t>
  </si>
  <si>
    <t>Aanbr. ongebonden verhardingslaag (fietspad) - d=0,20 m</t>
  </si>
  <si>
    <t>5011</t>
  </si>
  <si>
    <t>Aanbrengen wegfunderingen - rijbaan</t>
  </si>
  <si>
    <t>501110</t>
  </si>
  <si>
    <t>Aanbr. ongebonden verhardingslaag (rijbaan) - d=0,25 m</t>
  </si>
  <si>
    <t>501120</t>
  </si>
  <si>
    <t>501130</t>
  </si>
  <si>
    <t>51</t>
  </si>
  <si>
    <t>Aanbrengen elementenverharding</t>
  </si>
  <si>
    <t>510</t>
  </si>
  <si>
    <t>Aanbrengen straatbakstenen</t>
  </si>
  <si>
    <t>5105</t>
  </si>
  <si>
    <t>Aanbrengen straatbaksteen dikformaat (nieuw)</t>
  </si>
  <si>
    <t>510510</t>
  </si>
  <si>
    <t>Aanbr. straatbakstenen DF - br. 2,50-6,00 m - oversteekpl.</t>
  </si>
  <si>
    <t>510520</t>
  </si>
  <si>
    <t>Aanbr. straatbakstenen DF - br. 0,20 - 5,00 m  - verkeersg.</t>
  </si>
  <si>
    <t>510530</t>
  </si>
  <si>
    <t>Aanbr. straatbakstenen DF - br. 0,20 - 9,50 m  - trottoir.</t>
  </si>
  <si>
    <t>510540</t>
  </si>
  <si>
    <t>Aanbr. straatbakstenen DF - br. 1,50 - 3,00 m  - parkeerv.</t>
  </si>
  <si>
    <t>510550</t>
  </si>
  <si>
    <t>Aanbrengen lengtemarkering in bestrating.</t>
  </si>
  <si>
    <t>510560</t>
  </si>
  <si>
    <t>Aanbr. straatbakstenen DF - br. 0,30 m - rabatstroken.</t>
  </si>
  <si>
    <t>512</t>
  </si>
  <si>
    <t>Aanbrengen betonstraatstenen</t>
  </si>
  <si>
    <t>5125</t>
  </si>
  <si>
    <t>Aanbrengen betonstraatstenen (nieuw)</t>
  </si>
  <si>
    <t>512510</t>
  </si>
  <si>
    <t xml:space="preserve">Aanbr. bss KF t.p.v. rijbaan - br. &gt; 3,00 m. </t>
  </si>
  <si>
    <t>5126</t>
  </si>
  <si>
    <t xml:space="preserve">Aanbrengen halfverharding betonstraatstenen (nieuw) </t>
  </si>
  <si>
    <t>512610</t>
  </si>
  <si>
    <t>Aanbr. halfverh. betonstraatstenen - br. 0,00 - 2,00 m.</t>
  </si>
  <si>
    <t>512620</t>
  </si>
  <si>
    <t>Aanbr. halfverharding betonstraatstenen - br. &gt; 3,00 m.</t>
  </si>
  <si>
    <t>5127</t>
  </si>
  <si>
    <t>Aanbrengen open kunststof elementen in bestrating</t>
  </si>
  <si>
    <t>512710</t>
  </si>
  <si>
    <t>Aanbrengen open kunststof elementen in bestrating.</t>
  </si>
  <si>
    <t>513</t>
  </si>
  <si>
    <t>Aanbrengen betontegels</t>
  </si>
  <si>
    <t>5131</t>
  </si>
  <si>
    <t>Aanbrengen betontegels grijs, dik 50 mm (nieuw)</t>
  </si>
  <si>
    <t>513110</t>
  </si>
  <si>
    <t>Aanbr. betontegels - 300 x 300 x 50 mm - (br. 0,60 - 2,00 m).</t>
  </si>
  <si>
    <t>5139</t>
  </si>
  <si>
    <t>Overige tegels</t>
  </si>
  <si>
    <t>513910</t>
  </si>
  <si>
    <t>Aanbr. gidslijntegels - 300 x 300 x 60 mm - br. 0,30-0,60 m.</t>
  </si>
  <si>
    <t>513920</t>
  </si>
  <si>
    <t>Aanbr. noppentegels - 300 x 300 x 55/60 mm - br. 0,30 - 0,60 m.</t>
  </si>
  <si>
    <t>513930</t>
  </si>
  <si>
    <t xml:space="preserve">Aanbrengen klanktegels - 300 x 300 x 60 mm - br. 0,60 m. </t>
  </si>
  <si>
    <t>513940</t>
  </si>
  <si>
    <t>Aanbrengen betontegels - 300 x 300 x 60 mm - br. 0,30 m.</t>
  </si>
  <si>
    <t>521</t>
  </si>
  <si>
    <t>Aanbrengen asfaltbeton</t>
  </si>
  <si>
    <t>5211</t>
  </si>
  <si>
    <t xml:space="preserve">Onderlagen rijweg op fundering of best. verhardingslaag </t>
  </si>
  <si>
    <t>521110</t>
  </si>
  <si>
    <t>Aanbr. van een onderl. van duurz. asfaltbeton - 60 mm - (br. 0,00 - 10,00 m).</t>
  </si>
  <si>
    <t>521120</t>
  </si>
  <si>
    <t>Aanbr. van een onderl. van duurz. asfaltbeton - 60 mm - (br. 0,50 - 10,00 m).</t>
  </si>
  <si>
    <t>521130</t>
  </si>
  <si>
    <t>Aanbr. van onderlaag asfaltbeton in 2 lagen (br. &gt;2,50 m).</t>
  </si>
  <si>
    <t>5212</t>
  </si>
  <si>
    <t>Onderlagen fietspaden op fundering</t>
  </si>
  <si>
    <t>521210</t>
  </si>
  <si>
    <t>Aanbr. van een onderl. van duurz. asfaltbeton - 60 mm - (br. &gt;2,50 m).</t>
  </si>
  <si>
    <t>5213</t>
  </si>
  <si>
    <t>Profileerl. op bestaande of voorgaande verhardingslaag</t>
  </si>
  <si>
    <t>521310</t>
  </si>
  <si>
    <t>Aanbr. van een tussenl. van duurz. asfaltbeton - 50 mm - (br. &gt;2,50 m) - rijbaan.</t>
  </si>
  <si>
    <t>521320</t>
  </si>
  <si>
    <t>521330</t>
  </si>
  <si>
    <t>Aanbr. van een tussenl. van duurz. asfaltbeton - 45 mm - (br. &gt;2,50 m) - rijbaan.</t>
  </si>
  <si>
    <t>521340</t>
  </si>
  <si>
    <t>521350</t>
  </si>
  <si>
    <t>Aanbr. van een tussenl. van duurz. asfaltbeton - 40 mm - (br. &gt;2,50 m) - fietspad.</t>
  </si>
  <si>
    <t>5214</t>
  </si>
  <si>
    <t>Deklaag rijbaan</t>
  </si>
  <si>
    <t>521410</t>
  </si>
  <si>
    <t>Aanbr. van een deklaag van SMA-NL 8B (br. &gt;2,50 m).</t>
  </si>
  <si>
    <t>521420</t>
  </si>
  <si>
    <t>5215</t>
  </si>
  <si>
    <t>Deklaag fietspad</t>
  </si>
  <si>
    <t>521510</t>
  </si>
  <si>
    <t>Aanbr. dekl. van AC 8 surf rood met zwarte bitumen,        d = 25 mm - (br. &gt;2,50 m).</t>
  </si>
  <si>
    <t>524</t>
  </si>
  <si>
    <t>Aanbrengen kleeflaag</t>
  </si>
  <si>
    <t>5240</t>
  </si>
  <si>
    <t>Aanbrengen kleeflaag op asfalt (0,3 kg/m2)</t>
  </si>
  <si>
    <t>524010</t>
  </si>
  <si>
    <t>Aanbrengen kleeflaag - 0,30 kg/m2 - rijbaan.</t>
  </si>
  <si>
    <t>524020</t>
  </si>
  <si>
    <t>Aanbrengen kleeflaag - 0,30 kg/m2 - fietspad.</t>
  </si>
  <si>
    <t>5241</t>
  </si>
  <si>
    <t>Aanbrengen kleeflaag op asfalt (0,4 kg/m2)</t>
  </si>
  <si>
    <t>524110</t>
  </si>
  <si>
    <t>Aanbrengen kleeflaag - 0,40 kg/m2 - rijbaan en fietspad.</t>
  </si>
  <si>
    <t>525</t>
  </si>
  <si>
    <t>Aanbrengen asfaltwapening</t>
  </si>
  <si>
    <t>525010</t>
  </si>
  <si>
    <t>Aanbr. van een asfaltwapening - CompoGrid CG100L.</t>
  </si>
  <si>
    <t>526</t>
  </si>
  <si>
    <t>Aanbrengen kantvoorzieningen</t>
  </si>
  <si>
    <t>526010</t>
  </si>
  <si>
    <t>Aanbr. kantvoorziening asfalt - d = 25 mm - rijbaan.</t>
  </si>
  <si>
    <t>526020</t>
  </si>
  <si>
    <t>Aanbr. kantvoorziening asfalt - d = 25 mm - fietspad.</t>
  </si>
  <si>
    <t>53</t>
  </si>
  <si>
    <t>Aanbrengen kantopsluiting</t>
  </si>
  <si>
    <t>534</t>
  </si>
  <si>
    <t>Aanbrengen trottoirbanden op fundering (langs asfalt)</t>
  </si>
  <si>
    <t>5340</t>
  </si>
  <si>
    <t xml:space="preserve">Aanbr. trottoirb. 130/150 x 250 mm (zwart 100 lavaro) </t>
  </si>
  <si>
    <t>534010</t>
  </si>
  <si>
    <t>Aanbrengen TB 130/150 x 250 mm, recht (nieuw) in cement met steunrug.</t>
  </si>
  <si>
    <t>534020</t>
  </si>
  <si>
    <t>Aanbrengen TB 130/150 x 250 mm, gebogen (nieuw) in cement met steunrug.</t>
  </si>
  <si>
    <t>534030</t>
  </si>
  <si>
    <t>Aanbrengen hoekblok inwendig - 130/150 x 250 mm.</t>
  </si>
  <si>
    <t>534040</t>
  </si>
  <si>
    <t>Aanbr. verloopbanden - 130/150 X 250 mm, recht (nieuw) in cement met steunrug.</t>
  </si>
  <si>
    <t>534050</t>
  </si>
  <si>
    <t>5341</t>
  </si>
  <si>
    <t>Aanbr. trottoirb. 180/200 x 250 mm (zwart 100 lavaro)</t>
  </si>
  <si>
    <t>534110</t>
  </si>
  <si>
    <t>Aanbrengen TB 180/200 x 250 mm, recht (nieuw) in cement met steunrug.</t>
  </si>
  <si>
    <t>534120</t>
  </si>
  <si>
    <t>Aanbrengen TB 180/200 x 250 mm, gebogen (nieuw) in cement met steunrug.</t>
  </si>
  <si>
    <t>5342</t>
  </si>
  <si>
    <t>Aanbr.  trottoirb. 280/300 x 240 mm (hardsteen 026)</t>
  </si>
  <si>
    <t>534210</t>
  </si>
  <si>
    <t>Aanbr. TB 280/300 x 240 mm, recht (nieuw) in cement met steunrug.</t>
  </si>
  <si>
    <t>534220</t>
  </si>
  <si>
    <t>Aanbr. TB 280/300 x 240 mm, gebogen (nieuw) in cement met steunrug.</t>
  </si>
  <si>
    <t>534230</t>
  </si>
  <si>
    <t>Aanbr. verloopbanden - 280/300 X 240 mm, recht (nieuw) in cement met steunrug.</t>
  </si>
  <si>
    <t>534240</t>
  </si>
  <si>
    <t>5343</t>
  </si>
  <si>
    <t>Aanbr.  trottoirb. 280/300 x 240 mm (zwart 100 lavaro)</t>
  </si>
  <si>
    <t>534310</t>
  </si>
  <si>
    <t>534320</t>
  </si>
  <si>
    <t>534330</t>
  </si>
  <si>
    <t>5344</t>
  </si>
  <si>
    <t>Aanbr. rabatbanden 300 x 250 mm (zwart 100 lavaro)</t>
  </si>
  <si>
    <t>534410</t>
  </si>
  <si>
    <t>Aanbr. TB 300 x 250 mm, recht (nieuw) in cement met steunrug.</t>
  </si>
  <si>
    <t>5345</t>
  </si>
  <si>
    <t>Aanbrengen rabatbanden 300 x 250 mm (hardsteen 026)</t>
  </si>
  <si>
    <t>534510</t>
  </si>
  <si>
    <t>534520</t>
  </si>
  <si>
    <t>Aanbr. TB 300 x 250 mm, gebogen (nieuw) in cement met steunrug.</t>
  </si>
  <si>
    <t>5346</t>
  </si>
  <si>
    <t>Aanbrengen busperronbanden 1000 X 440 X 330 mm</t>
  </si>
  <si>
    <t>534610</t>
  </si>
  <si>
    <t xml:space="preserve">Aanbrengen busperronbanden - 1000 x 440 x 330 mm. </t>
  </si>
  <si>
    <t>535</t>
  </si>
  <si>
    <t>Aanbrengen goot, strek- en rollagen op fundering</t>
  </si>
  <si>
    <t>535010</t>
  </si>
  <si>
    <t>Aanbr. kantopsluiting van 2 streks straatbaksteen DF.</t>
  </si>
  <si>
    <t>535020</t>
  </si>
  <si>
    <t>Aanbr. kantopsluiting van 1 strek straatbaksteen DF.</t>
  </si>
  <si>
    <t>535030</t>
  </si>
  <si>
    <t>Aanbrengen kantopsluiting van betontegels (rijbaan).</t>
  </si>
  <si>
    <t>536</t>
  </si>
  <si>
    <t>Aanbrengen opsluitbanden</t>
  </si>
  <si>
    <t>5360</t>
  </si>
  <si>
    <t>Aanbrengen opsluitbanden 100 x 200 mm (lichtgrijs)</t>
  </si>
  <si>
    <t>536010</t>
  </si>
  <si>
    <t>Aanbrengen opsluitbanden 100 x 200 mm recht (nieuw).</t>
  </si>
  <si>
    <t>536020</t>
  </si>
  <si>
    <t>Aanbr. opsluitbanden 100 x 200 mm gebogen (nieuw).</t>
  </si>
  <si>
    <t>536030</t>
  </si>
  <si>
    <t>Aanbr. opsluitbanden 100 x 200 mm hulpstuk (nieuw).</t>
  </si>
  <si>
    <t>5361</t>
  </si>
  <si>
    <t>Aanbr. opsluitbanden 150 x 250 mm (zwart 100 lavaro)</t>
  </si>
  <si>
    <t>536110</t>
  </si>
  <si>
    <t>Aanbrengen opsluitbanden 150 x 250 mm recht (nieuw).</t>
  </si>
  <si>
    <t>536120</t>
  </si>
  <si>
    <t>Aanbr. opsluitbanden 150 x 250 mm gebogen (nieuw).</t>
  </si>
  <si>
    <t>5362</t>
  </si>
  <si>
    <t>Aanbr. opsluitbanden 200 x 250 mm (zwart 100 lavaro)</t>
  </si>
  <si>
    <t>536210</t>
  </si>
  <si>
    <t>Aanbrengen opsluitbanden 200 x 250 mm recht (nieuw).</t>
  </si>
  <si>
    <t>536220</t>
  </si>
  <si>
    <t>Aanbr. opsluitbanden 200 x 250 mm gebogen (nieuw).</t>
  </si>
  <si>
    <t>537</t>
  </si>
  <si>
    <t>Aanbrengen Solids</t>
  </si>
  <si>
    <t>5370</t>
  </si>
  <si>
    <t>Aanbrengen Solid recht</t>
  </si>
  <si>
    <t>537010</t>
  </si>
  <si>
    <t>Aanbrengen Solid basis van beton, recht - (SB).</t>
  </si>
  <si>
    <t>537020</t>
  </si>
  <si>
    <t xml:space="preserve">Aanbr. Solid laag , afm. 1.000 x 470/450 x 250 mm - (SL). </t>
  </si>
  <si>
    <t>5371</t>
  </si>
  <si>
    <t>Aanbrengen Solid bocht</t>
  </si>
  <si>
    <t>537110</t>
  </si>
  <si>
    <t xml:space="preserve">Aanbr. Solid bocht, afm. 1.890 x 500/450 x 500 mm - (SBB). </t>
  </si>
  <si>
    <t>537120</t>
  </si>
  <si>
    <t>Aanbrengen Solid bocht laag - (SLB).</t>
  </si>
  <si>
    <t>5372</t>
  </si>
  <si>
    <t>Aanbrengen Solid passtuk en eindstuk</t>
  </si>
  <si>
    <t>537210</t>
  </si>
  <si>
    <t>Aanbrengen Solid basis passtuk - (SBP).</t>
  </si>
  <si>
    <t>537220</t>
  </si>
  <si>
    <t>Aanbrengen Solid laag passtuk - (SLP).</t>
  </si>
  <si>
    <t>537230</t>
  </si>
  <si>
    <t>Aanbrengen Solid laag eind - (SLE).</t>
  </si>
  <si>
    <t>537240</t>
  </si>
  <si>
    <t>Aanbrengen Solid laag eind passtuk- (SLEP).</t>
  </si>
  <si>
    <t>5373</t>
  </si>
  <si>
    <t>Aanbrengen Solid verloopstukken</t>
  </si>
  <si>
    <t>537310</t>
  </si>
  <si>
    <t>Aanbrengen Solid basis verloopstuk - links - (VSL).</t>
  </si>
  <si>
    <t>537320</t>
  </si>
  <si>
    <t>Aanbrengen Solid basis verloopstuk - rechts - (VSR).</t>
  </si>
  <si>
    <t>56</t>
  </si>
  <si>
    <t>Aanbrengen markeringen</t>
  </si>
  <si>
    <t>560</t>
  </si>
  <si>
    <t>Aanbrengen markeringen van wegenverf</t>
  </si>
  <si>
    <t>5600</t>
  </si>
  <si>
    <t>Aanbrengen lengtemarkering van wegenverf</t>
  </si>
  <si>
    <t>560010</t>
  </si>
  <si>
    <t>Aanbrengen lengtemarkering -wegenverf- in km - (doorgetrokken streep).</t>
  </si>
  <si>
    <t>km</t>
  </si>
  <si>
    <t>560020</t>
  </si>
  <si>
    <t>Aanbrengen lengtemarkering -wegenverf- in km - (onderbroken streep - 1-1).</t>
  </si>
  <si>
    <t>5601</t>
  </si>
  <si>
    <t>Aanbrengen overige markeringen van wegenverf</t>
  </si>
  <si>
    <t>560110</t>
  </si>
  <si>
    <t>Aanbrengen overige markering -wegenverf-. (dwarsmarkering stopstreep).</t>
  </si>
  <si>
    <t>560120</t>
  </si>
  <si>
    <t>Aanbrengen overige markering -wegenverf-. (dwarsmarkering pijlmarkering).</t>
  </si>
  <si>
    <t>561</t>
  </si>
  <si>
    <t>Aanbrengen markeringen van thermoplast</t>
  </si>
  <si>
    <t>5610</t>
  </si>
  <si>
    <t xml:space="preserve">Aanbrengen lengtemarkering van thermoplast </t>
  </si>
  <si>
    <t>561010</t>
  </si>
  <si>
    <t>Aanbr. lengtem. -thermopl. mat. - doorgetr. streep.</t>
  </si>
  <si>
    <t>561020</t>
  </si>
  <si>
    <t>Aanbr. lengtem. -thermopl. mat.- 0,30 - 2,70 streep - br. 0,10 m.</t>
  </si>
  <si>
    <t>561030</t>
  </si>
  <si>
    <t>Aanbr. lengtem. -thermopl. mat.- 1 - 1 streep - br. 0,10 m.</t>
  </si>
  <si>
    <t>561040</t>
  </si>
  <si>
    <t>Aanbr. lengtem. -thermopl. mat.- 1 - 3 streep - br. 0,10 m.</t>
  </si>
  <si>
    <t>561050</t>
  </si>
  <si>
    <t>Aanbr. lengtem. -thermopl. mat.- 1 - 3 streep - br. 0,30 m..</t>
  </si>
  <si>
    <t>561060</t>
  </si>
  <si>
    <t>Aanbr. lengtem. -thermopl. mat.- 0,50 - 0,50 streep - br. 0,10 m.</t>
  </si>
  <si>
    <t>5611</t>
  </si>
  <si>
    <t>Aanbrengen overige markeringen van thermoplast</t>
  </si>
  <si>
    <t>561110</t>
  </si>
  <si>
    <t>Aanbr. overige markering -thermoplastisch materiaal- (dwarsmarkering stopstreep - br. 0,20 m).</t>
  </si>
  <si>
    <t>561120</t>
  </si>
  <si>
    <t>Aanbr. overige markering -thermoplastisch materiaal- (dwarsmarkering stopstreep - br. 0,30 m).</t>
  </si>
  <si>
    <t>561130</t>
  </si>
  <si>
    <t>Aanbr. overige markering -thermoplastisch materiaal- (dwarsmarkering voetgangersoversteekplaats).</t>
  </si>
  <si>
    <t>561140</t>
  </si>
  <si>
    <t>Aanbr. overige markering -thermoplastisch materiaal- (dwarsmarkering pijlmarkering).</t>
  </si>
  <si>
    <t>561150</t>
  </si>
  <si>
    <t>561160</t>
  </si>
  <si>
    <t>Aanbr. overige markering -thermoplastisch materiaal- (dwarsmarkering symbolen).</t>
  </si>
  <si>
    <t>561170</t>
  </si>
  <si>
    <t>Aanbr. overige markering -thermoplastisch materiaal- (dwarsmarkering blokstreep).</t>
  </si>
  <si>
    <t>561180</t>
  </si>
  <si>
    <t>Aanbr. overige markering -thermoplastisch materiaal- (dwarsmarkering haaietanden).</t>
  </si>
  <si>
    <t>561190</t>
  </si>
  <si>
    <t>Aanbr. overige markering -thermoplastisch materiaal- (dwarsmarkering vlakken).</t>
  </si>
  <si>
    <t>58</t>
  </si>
  <si>
    <t>Aanbrengen straatmeubilair</t>
  </si>
  <si>
    <t>581</t>
  </si>
  <si>
    <t>Zitbanken</t>
  </si>
  <si>
    <t>581010</t>
  </si>
  <si>
    <t>Aanbr. van een zitbank - Model Elegance basis solo.</t>
  </si>
  <si>
    <t>582</t>
  </si>
  <si>
    <t>Afvalbakken</t>
  </si>
  <si>
    <t>582010</t>
  </si>
  <si>
    <t>Aanbrengen van een afvalbak type Constructo 50.</t>
  </si>
  <si>
    <t>586</t>
  </si>
  <si>
    <t>Boomspiegels</t>
  </si>
  <si>
    <t>586010</t>
  </si>
  <si>
    <t xml:space="preserve">Lev. en aanbr. boomrooster vierkant 1500 x 1500 mm. </t>
  </si>
  <si>
    <t>588</t>
  </si>
  <si>
    <t xml:space="preserve">Verkeersborden </t>
  </si>
  <si>
    <t>5880</t>
  </si>
  <si>
    <t>Verkeersborden inclusief verkeersbordbpalen</t>
  </si>
  <si>
    <t>588010</t>
  </si>
  <si>
    <t>Aanbrengen van een verkeerszuil - D03-RO+BB22.</t>
  </si>
  <si>
    <t>588020</t>
  </si>
  <si>
    <t>Aanbr. verkeersbord B01 t/m B02 en B06 met verkeers- bordpaal.</t>
  </si>
  <si>
    <t>588030</t>
  </si>
  <si>
    <t>Aanbr. verkeersbord D02-RO met verkeersbordpaal.</t>
  </si>
  <si>
    <t>588040</t>
  </si>
  <si>
    <t>Aanbr. verkeersbord D05L en D05R met verkeersbordpaal.</t>
  </si>
  <si>
    <t>588050</t>
  </si>
  <si>
    <t>Aanbr. verkeersbord E08 met verkeersbordpaal.</t>
  </si>
  <si>
    <t>588060</t>
  </si>
  <si>
    <t>Aanbr. verkeersbord G12A met verkeersbordpaal.</t>
  </si>
  <si>
    <t>588070</t>
  </si>
  <si>
    <t>Aanbr. verkeersbord L03 met verkeersbordpaal.</t>
  </si>
  <si>
    <t>588080</t>
  </si>
  <si>
    <t>Aanbr. verkeersbord L10 met verkeersbordpaal.</t>
  </si>
  <si>
    <t>588090</t>
  </si>
  <si>
    <t>Aanbr. verkeersbord L1002-A met verkeersbordpaal.</t>
  </si>
  <si>
    <t>588100</t>
  </si>
  <si>
    <t>Aanbr. verkeersbord E101-ZE met verkeersbordpaal.</t>
  </si>
  <si>
    <t>588110</t>
  </si>
  <si>
    <t>Aanbr. verkeersbord E03-ZE en E02-ZH met verkeers- bordpaal.</t>
  </si>
  <si>
    <t>5882</t>
  </si>
  <si>
    <t>Verkeersborden</t>
  </si>
  <si>
    <t>588210</t>
  </si>
  <si>
    <t>Aanbrengen verkeersborden - C17 (10 m).</t>
  </si>
  <si>
    <t>588220</t>
  </si>
  <si>
    <t>Aanbrengen verkeersborden - E101-ZB.</t>
  </si>
  <si>
    <t>588230</t>
  </si>
  <si>
    <t>Aanbrengen verkeersborden - OB209.</t>
  </si>
  <si>
    <t>588240</t>
  </si>
  <si>
    <t>Aanbrengen verkeersborden - C22 + OB401.</t>
  </si>
  <si>
    <t>588250</t>
  </si>
  <si>
    <t>Aanbrengen verkeersborden - SB01-1.</t>
  </si>
  <si>
    <t>5883</t>
  </si>
  <si>
    <t>Verkeersbordpalen</t>
  </si>
  <si>
    <t>588310</t>
  </si>
  <si>
    <t>Aanbrengen verkeersbordpalen - lengte 4,70 m.</t>
  </si>
  <si>
    <t>588320</t>
  </si>
  <si>
    <t>Aanbrengen verkeersbordpalen - lengte 3,60 m.</t>
  </si>
  <si>
    <t>Hoeveelheid MKI</t>
  </si>
  <si>
    <t>Dubocalc Item</t>
  </si>
  <si>
    <t>Eenheid</t>
  </si>
  <si>
    <t>Toelichting</t>
  </si>
  <si>
    <t>Niet meegenomen</t>
  </si>
  <si>
    <t>baksteen</t>
  </si>
  <si>
    <t>betonstraatsteen</t>
  </si>
  <si>
    <t>bijelkaar opgeteld 1 post</t>
  </si>
  <si>
    <t>Betontegels 300x30045</t>
  </si>
  <si>
    <t>tijdelijke wegmarkering</t>
  </si>
  <si>
    <t>betonband 200m hoog, cem1,schaalbaar</t>
  </si>
  <si>
    <t>opgeteld</t>
  </si>
  <si>
    <t>PVC rioleringsbuis groot</t>
  </si>
  <si>
    <t>PVC rioleringsbuis klein</t>
  </si>
  <si>
    <t>ophoog grond</t>
  </si>
  <si>
    <t>ophoog klei</t>
  </si>
  <si>
    <t> PVC rioleringsbuis, groot</t>
  </si>
  <si>
    <t>Hulpstuk, PVC</t>
  </si>
  <si>
    <t> PVC rioleringsbuis, klein</t>
  </si>
  <si>
    <t>Inspectieput prefab beton 800x800x1100mm, 15mm wanddikte</t>
  </si>
  <si>
    <t>Inspectieput prefab beton 1000x1000x1200mm, 15mm wanddikte</t>
  </si>
  <si>
    <t>Inspectieput prefab beton 2000x2000x2400mm, 20mm wanddikte</t>
  </si>
  <si>
    <t> Deksel beton en staal inspectieput 520mm</t>
  </si>
  <si>
    <t>Funderingslaag Menggranulaat 250</t>
  </si>
  <si>
    <t> Straatbaksteen GWW, KNB</t>
  </si>
  <si>
    <t>Betontegels 300x300x60mm grijs</t>
  </si>
  <si>
    <t>sma 8 pcr asfalt 2.0</t>
  </si>
  <si>
    <t> AC surf met gemodificeerd bitumen zonder PR PCR asfalt 2.0</t>
  </si>
  <si>
    <t>kleeflaag</t>
  </si>
  <si>
    <t>Betonband, 250mm hoog</t>
  </si>
  <si>
    <t>Trottoirband 180 200 x x250 x 1000mm grijs</t>
  </si>
  <si>
    <t>Trottoirband 130 150 x 250 x 1000mm grijs</t>
  </si>
  <si>
    <t>opgeteld tot 1 post</t>
  </si>
  <si>
    <t> Funderingslaag Menggranulaat 300mm</t>
  </si>
  <si>
    <t>Bitumineuze verhardingen AC surf 11 rood</t>
  </si>
  <si>
    <t>kg</t>
  </si>
  <si>
    <t> SMA 5 PCR asfalt 2.0</t>
  </si>
  <si>
    <t> Opsluitband 100x200x1000mm grijs</t>
  </si>
  <si>
    <t>Kolk, staal beton</t>
  </si>
  <si>
    <t> Ophoogmateriaal, grond</t>
  </si>
  <si>
    <t>Optellen tot 1 post</t>
  </si>
  <si>
    <t>alle bovenstaande grondposten opgeteld</t>
  </si>
  <si>
    <t>betonbuis diameter 800</t>
  </si>
  <si>
    <t>opgeteld tot 1 post, regel 235 totaal</t>
  </si>
  <si>
    <t>totaal</t>
  </si>
  <si>
    <t>Geen item beschikbaar</t>
  </si>
  <si>
    <t>geen item beschikbaar</t>
  </si>
  <si>
    <t> Kolk PVCGietijzer met deksel</t>
  </si>
  <si>
    <t>Funderingslaag Menggranulaat 200</t>
  </si>
  <si>
    <t>lengtemarkering</t>
  </si>
  <si>
    <t> Betonstraatsteen 210x105x80mm door en door grijs</t>
  </si>
  <si>
    <t>Geen item die direct overeenkomt</t>
  </si>
  <si>
    <t xml:space="preserve">Geen item die direct overeenkomt, correctiefactor toegepast: 0,29*0,24 =0,0696  0,19*0,25= 0,0475. 0,0696/0,0475= 1,47    </t>
  </si>
  <si>
    <t>Totaal</t>
  </si>
  <si>
    <t xml:space="preserve">Geen item die direct overeenkomt, correctiefactor toegepast: 0,3*0,25 =0,075  0,25*0,125= 0,031. 0,075/0,031= 2,4    </t>
  </si>
  <si>
    <t>Opsluitband 100x200x1000mm grijs</t>
  </si>
  <si>
    <t xml:space="preserve">totaal </t>
  </si>
  <si>
    <t xml:space="preserve">Geen item die direct overeenkomt, correctiefactor toegepast: 0,15*0,25 =0,0375  0,25*0,125= 0,031. 0,075/0,031= 1,6    </t>
  </si>
  <si>
    <t xml:space="preserve">Geen item die direct overeenkomt, correctiefactor toegepast: 0,2*0,25 =0,025  0,25*0,125= 0,031. 0,075/0,031= 0,8    </t>
  </si>
  <si>
    <t>Lengtemarkering, wegenverf</t>
  </si>
  <si>
    <t>Lengtemarkering, thermoplastisch, doorlopend</t>
  </si>
  <si>
    <t>niet meegenomen</t>
  </si>
  <si>
    <t>omrekenen</t>
  </si>
  <si>
    <t>niet mee te nemen</t>
  </si>
  <si>
    <t>MyVink - Agru PPs Buis d=500x8,00mm L=5000 mm</t>
  </si>
  <si>
    <t>Diameter buis dubocalc is 315. Gewicht per m is 5,37. Gewicht per m van buis met 500 diameter is 12,3 kg. 12,3/5,37=2,29</t>
  </si>
  <si>
    <t>1,525 m³  ref 1*1*1,25= 1,25 m³ /1,525=0,82</t>
  </si>
  <si>
    <t>AC bin/base 50% PR PCR asfalt 2.0</t>
  </si>
  <si>
    <t>ref 1,5*1,5*1=2,25 2,25/1,25=1,8</t>
  </si>
  <si>
    <t> Straatwerk elementen, baksteen</t>
  </si>
  <si>
    <t>1*0,44*0,33=0,1452m³ 0,25*1*0,125=0,03125. 0,1452/0,03125=4,6464</t>
  </si>
  <si>
    <t> Aanleg, planten bomen verwerkingsscenario einde leven houtproductie</t>
  </si>
  <si>
    <t>PVC rioleringsbuis, klein</t>
  </si>
  <si>
    <t>niet meegenomen, niet mee te nemen</t>
  </si>
  <si>
    <t>Zie bestek voor hoeveelheden grond, opgeteld</t>
  </si>
  <si>
    <t>subtotaal</t>
  </si>
  <si>
    <t>ophoogmateriaal zand</t>
  </si>
  <si>
    <t>Niet mee te nemen</t>
  </si>
  <si>
    <t>Opgeld tot 1 post, zie regel I206</t>
  </si>
  <si>
    <t>opgeteld zie regel I269</t>
  </si>
  <si>
    <t>Deksel beton en staal inspectieput 520mm</t>
  </si>
  <si>
    <t>opgeteld 1 post</t>
  </si>
  <si>
    <t>Bestek: 3600 stk 0x3*0,15=0,045m2 pst. 3600*0,045=162m².  0,3*0,3=0,09m2 pst. Correctiefactor =0,045/0,09=0,5. 162*0,5=81m²</t>
  </si>
  <si>
    <t>0,2m² per m1</t>
  </si>
  <si>
    <t>Dubocalc aangehouden breedte 0,2=0,2m1 per 1m</t>
  </si>
  <si>
    <t>0,06 m2 per m1</t>
  </si>
  <si>
    <t>0,5*0,1=0,05/0,02=0,25</t>
  </si>
  <si>
    <t>43</t>
  </si>
  <si>
    <t>Planten van bomen</t>
  </si>
  <si>
    <t>430</t>
  </si>
  <si>
    <t xml:space="preserve">Planten van bomen (draad)kluit in open grond </t>
  </si>
  <si>
    <t>430010</t>
  </si>
  <si>
    <t>Planten t.b.s. bomen maat 45-50.</t>
  </si>
  <si>
    <t>Aanleg, planten bomen verwerkingsscenario einde leven houtproductie</t>
  </si>
  <si>
    <t xml:space="preserve"> niet meegenomen</t>
  </si>
  <si>
    <t>Betontegels 300 x 300 x 50 mm incl. pastegels</t>
  </si>
  <si>
    <t>v</t>
  </si>
  <si>
    <t>Opbreken Opsluitbanden 60 x 200 mm</t>
  </si>
  <si>
    <t>Aanbrengen PVC-hulpstuk  Steekmof,</t>
  </si>
  <si>
    <t>Aanbrengen PVC-hulpstuk erbinding buis-</t>
  </si>
  <si>
    <t>312150</t>
  </si>
  <si>
    <t>312160</t>
  </si>
  <si>
    <t>Aanbrengen PVC-hulpstuk.Steekmof,</t>
  </si>
  <si>
    <t>Aanbrengen PVC-hulpstuk.'Aanbrengen PVC-hulpstuk.Steekmof,</t>
  </si>
  <si>
    <t>Aanbrengen PVC-hulpstuk bocht 15 graden 2 x mof</t>
  </si>
  <si>
    <t>513120</t>
  </si>
  <si>
    <t>521430</t>
  </si>
  <si>
    <t>pvc hulpstuk</t>
  </si>
  <si>
    <t>Diameter buis dubocalc is 315. Gewicht per m is 5,37. Gewicht per m van buis met 400 diameter is 7,3 kg.7,3/5,37=1,35</t>
  </si>
  <si>
    <t>300*300=0,09m²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</si>
</sst>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8"/>
      <color rgb="FFFFFFFF"/>
      <name val="Arial"/>
      <family val="2"/>
    </font>
    <font>
      <sz val="8"/>
      <color rgb="FF000000"/>
      <name val="Arial"/>
      <family val="2"/>
    </font>
    <font>
      <b/>
      <sz val="8"/>
      <color rgb="FFFF0000"/>
      <name val="Arial"/>
      <family val="2"/>
    </font>
    <font>
      <u/>
      <sz val="8"/>
      <color rgb="FFFF0000"/>
      <name val="Arial"/>
      <family val="2"/>
    </font>
    <font>
      <sz val="11"/>
      <color rgb="FF333333"/>
      <name val="Hind Madurai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sz val="8"/>
      <name val="Arial"/>
      <family val="2"/>
    </font>
    <font>
      <sz val="10"/>
      <color rgb="FF006100"/>
      <name val="Calibri"/>
      <family val="2"/>
    </font>
    <font>
      <sz val="10"/>
      <color rgb="FF9C0006"/>
      <name val="Calibri"/>
      <family val="2"/>
    </font>
    <font>
      <sz val="10"/>
      <name val="Calibri"/>
      <family val="2"/>
    </font>
    <font>
      <sz val="11"/>
      <name val="Hind Madurai"/>
    </font>
  </fonts>
  <fills count="7">
    <fill>
      <patternFill patternType="none"/>
    </fill>
    <fill>
      <patternFill patternType="gray125"/>
    </fill>
    <fill>
      <patternFill patternType="solid">
        <fgColor rgb="FF4682B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6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</cellStyleXfs>
  <cellXfs count="76">
    <xf numFmtId="0" fontId="0" fillId="0" borderId="0" xfId="0"/>
    <xf numFmtId="4" fontId="0" fillId="0" borderId="0" xfId="0" applyNumberFormat="1"/>
    <xf numFmtId="0" fontId="1" fillId="2" borderId="4" xfId="0" applyFont="1" applyFill="1" applyBorder="1" applyAlignment="1">
      <alignment wrapText="1"/>
    </xf>
    <xf numFmtId="4" fontId="1" fillId="2" borderId="4" xfId="0" applyNumberFormat="1" applyFont="1" applyFill="1" applyBorder="1" applyAlignment="1">
      <alignment wrapText="1"/>
    </xf>
    <xf numFmtId="4" fontId="1" fillId="2" borderId="3" xfId="0" applyNumberFormat="1" applyFont="1" applyFill="1" applyBorder="1" applyAlignment="1">
      <alignment wrapText="1"/>
    </xf>
    <xf numFmtId="0" fontId="0" fillId="3" borderId="1" xfId="0" applyFill="1" applyBorder="1"/>
    <xf numFmtId="0" fontId="2" fillId="3" borderId="1" xfId="0" quotePrefix="1" applyFont="1" applyFill="1" applyBorder="1"/>
    <xf numFmtId="0" fontId="3" fillId="3" borderId="1" xfId="0" quotePrefix="1" applyFont="1" applyFill="1" applyBorder="1"/>
    <xf numFmtId="0" fontId="4" fillId="3" borderId="1" xfId="0" quotePrefix="1" applyFont="1" applyFill="1" applyBorder="1"/>
    <xf numFmtId="4" fontId="0" fillId="3" borderId="1" xfId="0" applyNumberFormat="1" applyFill="1" applyBorder="1"/>
    <xf numFmtId="4" fontId="2" fillId="3" borderId="1" xfId="0" applyNumberFormat="1" applyFont="1" applyFill="1" applyBorder="1"/>
    <xf numFmtId="4" fontId="0" fillId="3" borderId="2" xfId="0" applyNumberFormat="1" applyFill="1" applyBorder="1"/>
    <xf numFmtId="4" fontId="2" fillId="3" borderId="2" xfId="0" applyNumberFormat="1" applyFont="1" applyFill="1" applyBorder="1"/>
    <xf numFmtId="0" fontId="2" fillId="3" borderId="1" xfId="0" applyFont="1" applyFill="1" applyBorder="1"/>
    <xf numFmtId="4" fontId="1" fillId="2" borderId="2" xfId="0" applyNumberFormat="1" applyFont="1" applyFill="1" applyBorder="1" applyAlignment="1">
      <alignment wrapText="1"/>
    </xf>
    <xf numFmtId="3" fontId="1" fillId="2" borderId="2" xfId="0" applyNumberFormat="1" applyFont="1" applyFill="1" applyBorder="1" applyAlignment="1">
      <alignment wrapText="1"/>
    </xf>
    <xf numFmtId="3" fontId="0" fillId="0" borderId="0" xfId="0" applyNumberFormat="1"/>
    <xf numFmtId="0" fontId="2" fillId="0" borderId="1" xfId="0" quotePrefix="1" applyFont="1" applyFill="1" applyBorder="1"/>
    <xf numFmtId="4" fontId="2" fillId="0" borderId="1" xfId="0" applyNumberFormat="1" applyFont="1" applyFill="1" applyBorder="1"/>
    <xf numFmtId="0" fontId="2" fillId="0" borderId="1" xfId="0" applyFont="1" applyFill="1" applyBorder="1"/>
    <xf numFmtId="4" fontId="2" fillId="0" borderId="2" xfId="0" applyNumberFormat="1" applyFont="1" applyFill="1" applyBorder="1"/>
    <xf numFmtId="3" fontId="0" fillId="0" borderId="0" xfId="0" applyNumberFormat="1" applyFill="1"/>
    <xf numFmtId="0" fontId="0" fillId="0" borderId="0" xfId="0" applyFill="1"/>
    <xf numFmtId="0" fontId="0" fillId="0" borderId="0" xfId="0" applyAlignment="1">
      <alignment wrapText="1"/>
    </xf>
    <xf numFmtId="0" fontId="0" fillId="0" borderId="0" xfId="0" applyFill="1" applyAlignment="1">
      <alignment wrapText="1"/>
    </xf>
    <xf numFmtId="0" fontId="4" fillId="0" borderId="1" xfId="0" quotePrefix="1" applyFont="1" applyFill="1" applyBorder="1"/>
    <xf numFmtId="0" fontId="0" fillId="0" borderId="1" xfId="0" applyFill="1" applyBorder="1"/>
    <xf numFmtId="4" fontId="0" fillId="0" borderId="1" xfId="0" applyNumberFormat="1" applyFill="1" applyBorder="1"/>
    <xf numFmtId="4" fontId="0" fillId="0" borderId="2" xfId="0" applyNumberFormat="1" applyFill="1" applyBorder="1"/>
    <xf numFmtId="0" fontId="5" fillId="0" borderId="0" xfId="0" applyFont="1" applyFill="1"/>
    <xf numFmtId="0" fontId="3" fillId="0" borderId="1" xfId="0" quotePrefix="1" applyFont="1" applyFill="1" applyBorder="1"/>
    <xf numFmtId="0" fontId="6" fillId="0" borderId="0" xfId="1" applyFill="1"/>
    <xf numFmtId="0" fontId="8" fillId="0" borderId="0" xfId="0" applyFont="1" applyFill="1"/>
    <xf numFmtId="0" fontId="9" fillId="0" borderId="1" xfId="0" quotePrefix="1" applyFont="1" applyFill="1" applyBorder="1"/>
    <xf numFmtId="4" fontId="9" fillId="0" borderId="1" xfId="0" applyNumberFormat="1" applyFont="1" applyFill="1" applyBorder="1"/>
    <xf numFmtId="0" fontId="9" fillId="0" borderId="1" xfId="0" applyFont="1" applyFill="1" applyBorder="1"/>
    <xf numFmtId="4" fontId="9" fillId="0" borderId="2" xfId="0" applyNumberFormat="1" applyFont="1" applyFill="1" applyBorder="1"/>
    <xf numFmtId="3" fontId="8" fillId="0" borderId="0" xfId="0" applyNumberFormat="1" applyFont="1" applyFill="1"/>
    <xf numFmtId="0" fontId="8" fillId="0" borderId="0" xfId="0" applyFont="1" applyFill="1" applyAlignment="1">
      <alignment wrapText="1"/>
    </xf>
    <xf numFmtId="0" fontId="2" fillId="0" borderId="4" xfId="0" quotePrefix="1" applyFont="1" applyFill="1" applyBorder="1"/>
    <xf numFmtId="0" fontId="3" fillId="0" borderId="4" xfId="0" quotePrefix="1" applyFont="1" applyFill="1" applyBorder="1"/>
    <xf numFmtId="0" fontId="0" fillId="0" borderId="4" xfId="0" applyFill="1" applyBorder="1"/>
    <xf numFmtId="4" fontId="0" fillId="0" borderId="4" xfId="0" applyNumberFormat="1" applyFill="1" applyBorder="1"/>
    <xf numFmtId="4" fontId="0" fillId="0" borderId="3" xfId="0" applyNumberFormat="1" applyFill="1" applyBorder="1"/>
    <xf numFmtId="0" fontId="10" fillId="0" borderId="0" xfId="2" applyFill="1"/>
    <xf numFmtId="0" fontId="10" fillId="0" borderId="1" xfId="2" quotePrefix="1" applyFill="1" applyBorder="1"/>
    <xf numFmtId="4" fontId="10" fillId="0" borderId="1" xfId="2" applyNumberFormat="1" applyFill="1" applyBorder="1"/>
    <xf numFmtId="0" fontId="10" fillId="0" borderId="1" xfId="2" applyFill="1" applyBorder="1"/>
    <xf numFmtId="4" fontId="10" fillId="0" borderId="2" xfId="2" applyNumberFormat="1" applyFill="1" applyBorder="1"/>
    <xf numFmtId="3" fontId="10" fillId="0" borderId="0" xfId="2" applyNumberFormat="1" applyFill="1"/>
    <xf numFmtId="0" fontId="10" fillId="0" borderId="0" xfId="2" applyFill="1" applyAlignment="1">
      <alignment wrapText="1"/>
    </xf>
    <xf numFmtId="0" fontId="11" fillId="0" borderId="1" xfId="3" quotePrefix="1" applyFill="1" applyBorder="1"/>
    <xf numFmtId="0" fontId="12" fillId="0" borderId="0" xfId="2" applyFont="1" applyFill="1"/>
    <xf numFmtId="0" fontId="12" fillId="0" borderId="1" xfId="2" quotePrefix="1" applyFont="1" applyFill="1" applyBorder="1"/>
    <xf numFmtId="4" fontId="12" fillId="0" borderId="1" xfId="2" applyNumberFormat="1" applyFont="1" applyFill="1" applyBorder="1"/>
    <xf numFmtId="0" fontId="12" fillId="0" borderId="1" xfId="2" applyFont="1" applyFill="1" applyBorder="1"/>
    <xf numFmtId="4" fontId="12" fillId="0" borderId="2" xfId="2" applyNumberFormat="1" applyFont="1" applyFill="1" applyBorder="1"/>
    <xf numFmtId="3" fontId="12" fillId="0" borderId="0" xfId="2" applyNumberFormat="1" applyFont="1" applyFill="1"/>
    <xf numFmtId="0" fontId="12" fillId="0" borderId="0" xfId="2" applyFont="1" applyFill="1" applyAlignment="1">
      <alignment wrapText="1"/>
    </xf>
    <xf numFmtId="0" fontId="8" fillId="0" borderId="1" xfId="0" applyFont="1" applyFill="1" applyBorder="1"/>
    <xf numFmtId="4" fontId="8" fillId="0" borderId="1" xfId="0" applyNumberFormat="1" applyFont="1" applyFill="1" applyBorder="1"/>
    <xf numFmtId="4" fontId="8" fillId="0" borderId="2" xfId="0" applyNumberFormat="1" applyFont="1" applyFill="1" applyBorder="1"/>
    <xf numFmtId="0" fontId="13" fillId="0" borderId="0" xfId="0" applyFont="1" applyFill="1"/>
    <xf numFmtId="0" fontId="12" fillId="6" borderId="0" xfId="2" applyFont="1" applyFill="1"/>
    <xf numFmtId="0" fontId="12" fillId="6" borderId="1" xfId="2" quotePrefix="1" applyFont="1" applyFill="1" applyBorder="1"/>
    <xf numFmtId="4" fontId="12" fillId="6" borderId="1" xfId="2" applyNumberFormat="1" applyFont="1" applyFill="1" applyBorder="1"/>
    <xf numFmtId="0" fontId="12" fillId="6" borderId="1" xfId="2" applyFont="1" applyFill="1" applyBorder="1"/>
    <xf numFmtId="4" fontId="12" fillId="6" borderId="2" xfId="2" applyNumberFormat="1" applyFont="1" applyFill="1" applyBorder="1"/>
    <xf numFmtId="3" fontId="12" fillId="6" borderId="0" xfId="2" applyNumberFormat="1" applyFont="1" applyFill="1"/>
    <xf numFmtId="0" fontId="12" fillId="6" borderId="0" xfId="2" applyFont="1" applyFill="1" applyAlignment="1">
      <alignment wrapText="1"/>
    </xf>
    <xf numFmtId="0" fontId="8" fillId="6" borderId="0" xfId="0" applyFont="1" applyFill="1"/>
    <xf numFmtId="0" fontId="8" fillId="6" borderId="1" xfId="0" applyFont="1" applyFill="1" applyBorder="1"/>
    <xf numFmtId="4" fontId="8" fillId="6" borderId="1" xfId="0" applyNumberFormat="1" applyFont="1" applyFill="1" applyBorder="1"/>
    <xf numFmtId="4" fontId="8" fillId="6" borderId="2" xfId="0" applyNumberFormat="1" applyFont="1" applyFill="1" applyBorder="1"/>
    <xf numFmtId="3" fontId="8" fillId="6" borderId="0" xfId="0" applyNumberFormat="1" applyFont="1" applyFill="1"/>
    <xf numFmtId="0" fontId="8" fillId="6" borderId="0" xfId="0" applyFont="1" applyFill="1" applyAlignment="1">
      <alignment wrapText="1"/>
    </xf>
  </cellXfs>
  <cellStyles count="4">
    <cellStyle name="Goed" xfId="2" builtinId="26"/>
    <cellStyle name="Hyperlink" xfId="1" builtinId="8"/>
    <cellStyle name="Ongeldig" xfId="3" builtinId="27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myvink.be/nl_BE/products/19161-agru-pps-buis-d-500x8-00mm-l-5000-mm" TargetMode="External"/><Relationship Id="rId2" Type="http://schemas.openxmlformats.org/officeDocument/2006/relationships/hyperlink" Target="https://www.myvink.be/nl_BE/products/19161-agru-pps-buis-d-500x8-00mm-l-5000-mm" TargetMode="External"/><Relationship Id="rId1" Type="http://schemas.openxmlformats.org/officeDocument/2006/relationships/hyperlink" Target="https://www.myvink.be/nl_BE/products/19161-agru-pps-buis-d-500x8-00mm-l-5000-mm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73C977-ABFF-49FC-8B70-457F5DDB44E6}">
  <sheetPr>
    <pageSetUpPr fitToPage="1"/>
  </sheetPr>
  <dimension ref="A1:M565"/>
  <sheetViews>
    <sheetView tabSelected="1" zoomScale="85" zoomScaleNormal="85" workbookViewId="0">
      <pane ySplit="1" topLeftCell="A301" activePane="bottomLeft" state="frozen"/>
      <selection pane="bottomLeft" activeCell="K327" sqref="K327:L328"/>
    </sheetView>
  </sheetViews>
  <sheetFormatPr defaultRowHeight="14.4" x14ac:dyDescent="0.3"/>
  <cols>
    <col min="2" max="2" width="9.88671875" customWidth="1"/>
    <col min="3" max="3" width="44.77734375" customWidth="1"/>
    <col min="4" max="4" width="13.6640625" customWidth="1"/>
    <col min="5" max="5" width="12.33203125" style="1" customWidth="1"/>
    <col min="6" max="6" width="2.109375" bestFit="1" customWidth="1"/>
    <col min="7" max="7" width="16.6640625" style="1" hidden="1" customWidth="1"/>
    <col min="8" max="8" width="20.109375" style="1" hidden="1" customWidth="1"/>
    <col min="9" max="9" width="15" style="16" customWidth="1"/>
    <col min="10" max="10" width="15" customWidth="1"/>
    <col min="11" max="11" width="38" bestFit="1" customWidth="1"/>
    <col min="12" max="12" width="39.33203125" style="23" bestFit="1" customWidth="1"/>
  </cols>
  <sheetData>
    <row r="1" spans="1:12" s="23" customFormat="1" ht="31.8" x14ac:dyDescent="0.3">
      <c r="A1" s="23">
        <v>1</v>
      </c>
      <c r="B1" s="2" t="s">
        <v>0</v>
      </c>
      <c r="C1" s="2" t="s">
        <v>1</v>
      </c>
      <c r="D1" s="2" t="s">
        <v>2</v>
      </c>
      <c r="E1" s="3" t="s">
        <v>3</v>
      </c>
      <c r="F1" s="2" t="s">
        <v>4</v>
      </c>
      <c r="G1" s="3" t="s">
        <v>5</v>
      </c>
      <c r="H1" s="4" t="s">
        <v>6</v>
      </c>
      <c r="I1" s="15" t="s">
        <v>826</v>
      </c>
      <c r="J1" s="14" t="s">
        <v>828</v>
      </c>
      <c r="K1" s="14" t="s">
        <v>827</v>
      </c>
      <c r="L1" s="14" t="s">
        <v>829</v>
      </c>
    </row>
    <row r="2" spans="1:12" s="22" customFormat="1" x14ac:dyDescent="0.3">
      <c r="A2" s="22">
        <v>2</v>
      </c>
      <c r="B2" s="39" t="s">
        <v>7</v>
      </c>
      <c r="C2" s="40" t="s">
        <v>8</v>
      </c>
      <c r="D2" s="41"/>
      <c r="E2" s="42"/>
      <c r="F2" s="41"/>
      <c r="G2" s="42"/>
      <c r="H2" s="43"/>
      <c r="I2" s="21"/>
      <c r="L2" s="24"/>
    </row>
    <row r="3" spans="1:12" s="22" customFormat="1" x14ac:dyDescent="0.3">
      <c r="A3" s="22">
        <v>3</v>
      </c>
      <c r="B3" s="26"/>
      <c r="C3" s="26"/>
      <c r="D3" s="26"/>
      <c r="E3" s="27"/>
      <c r="F3" s="26"/>
      <c r="G3" s="27"/>
      <c r="H3" s="28"/>
      <c r="I3" s="21"/>
      <c r="L3" s="24"/>
    </row>
    <row r="4" spans="1:12" s="22" customFormat="1" x14ac:dyDescent="0.3">
      <c r="A4" s="22">
        <v>4</v>
      </c>
      <c r="B4" s="17" t="s">
        <v>9</v>
      </c>
      <c r="C4" s="30" t="s">
        <v>10</v>
      </c>
      <c r="D4" s="26"/>
      <c r="E4" s="27"/>
      <c r="F4" s="26"/>
      <c r="G4" s="27"/>
      <c r="H4" s="28"/>
      <c r="I4" s="21"/>
      <c r="L4" s="24"/>
    </row>
    <row r="5" spans="1:12" s="22" customFormat="1" x14ac:dyDescent="0.3">
      <c r="A5" s="22">
        <v>5</v>
      </c>
      <c r="B5" s="17" t="s">
        <v>11</v>
      </c>
      <c r="C5" s="30" t="s">
        <v>12</v>
      </c>
      <c r="D5" s="26"/>
      <c r="E5" s="27"/>
      <c r="F5" s="26"/>
      <c r="G5" s="27"/>
      <c r="H5" s="28"/>
      <c r="I5" s="21"/>
      <c r="L5" s="24"/>
    </row>
    <row r="6" spans="1:12" s="22" customFormat="1" x14ac:dyDescent="0.3">
      <c r="A6" s="22">
        <v>6</v>
      </c>
      <c r="B6" s="17" t="s">
        <v>13</v>
      </c>
      <c r="C6" s="17" t="s">
        <v>14</v>
      </c>
      <c r="D6" s="17" t="s">
        <v>15</v>
      </c>
      <c r="E6" s="18">
        <v>0</v>
      </c>
      <c r="F6" s="19" t="s">
        <v>16</v>
      </c>
      <c r="G6" s="18">
        <v>1</v>
      </c>
      <c r="H6" s="20">
        <v>0</v>
      </c>
      <c r="I6" s="21"/>
      <c r="L6" s="24" t="s">
        <v>903</v>
      </c>
    </row>
    <row r="7" spans="1:12" s="22" customFormat="1" x14ac:dyDescent="0.3">
      <c r="A7" s="22">
        <v>7</v>
      </c>
      <c r="B7" s="26"/>
      <c r="C7" s="26"/>
      <c r="D7" s="26"/>
      <c r="E7" s="27"/>
      <c r="F7" s="26"/>
      <c r="G7" s="27"/>
      <c r="H7" s="28"/>
      <c r="I7" s="21"/>
      <c r="L7" s="24"/>
    </row>
    <row r="8" spans="1:12" s="22" customFormat="1" x14ac:dyDescent="0.3">
      <c r="A8" s="22">
        <v>8</v>
      </c>
      <c r="B8" s="17" t="s">
        <v>17</v>
      </c>
      <c r="C8" s="30" t="s">
        <v>18</v>
      </c>
      <c r="D8" s="26"/>
      <c r="E8" s="27"/>
      <c r="F8" s="26"/>
      <c r="G8" s="27"/>
      <c r="H8" s="28"/>
      <c r="I8" s="21"/>
      <c r="L8" s="24"/>
    </row>
    <row r="9" spans="1:12" s="22" customFormat="1" x14ac:dyDescent="0.3">
      <c r="A9" s="22">
        <v>9</v>
      </c>
      <c r="B9" s="17" t="s">
        <v>19</v>
      </c>
      <c r="C9" s="17" t="s">
        <v>20</v>
      </c>
      <c r="D9" s="17" t="s">
        <v>21</v>
      </c>
      <c r="E9" s="18">
        <v>18</v>
      </c>
      <c r="F9" s="19" t="s">
        <v>4</v>
      </c>
      <c r="G9" s="18">
        <v>0</v>
      </c>
      <c r="H9" s="20">
        <v>0</v>
      </c>
      <c r="I9" s="21"/>
      <c r="L9" s="24" t="s">
        <v>903</v>
      </c>
    </row>
    <row r="10" spans="1:12" s="22" customFormat="1" x14ac:dyDescent="0.3">
      <c r="A10" s="22">
        <v>10</v>
      </c>
      <c r="B10" s="26"/>
      <c r="C10" s="26"/>
      <c r="D10" s="26"/>
      <c r="E10" s="27"/>
      <c r="F10" s="26"/>
      <c r="G10" s="27"/>
      <c r="H10" s="28"/>
      <c r="I10" s="21"/>
      <c r="L10" s="24"/>
    </row>
    <row r="11" spans="1:12" s="22" customFormat="1" x14ac:dyDescent="0.3">
      <c r="A11" s="22">
        <v>11</v>
      </c>
      <c r="B11" s="17" t="s">
        <v>22</v>
      </c>
      <c r="C11" s="30" t="s">
        <v>23</v>
      </c>
      <c r="D11" s="26"/>
      <c r="E11" s="27"/>
      <c r="F11" s="26"/>
      <c r="G11" s="27"/>
      <c r="H11" s="28"/>
      <c r="I11" s="21"/>
      <c r="L11" s="24"/>
    </row>
    <row r="12" spans="1:12" s="22" customFormat="1" x14ac:dyDescent="0.3">
      <c r="A12" s="22">
        <v>12</v>
      </c>
      <c r="B12" s="17" t="s">
        <v>24</v>
      </c>
      <c r="C12" s="30" t="s">
        <v>25</v>
      </c>
      <c r="D12" s="26"/>
      <c r="E12" s="27"/>
      <c r="F12" s="26"/>
      <c r="G12" s="27"/>
      <c r="H12" s="28"/>
      <c r="I12" s="21"/>
      <c r="L12" s="24"/>
    </row>
    <row r="13" spans="1:12" s="22" customFormat="1" x14ac:dyDescent="0.3">
      <c r="A13" s="22">
        <v>13</v>
      </c>
      <c r="B13" s="17" t="s">
        <v>26</v>
      </c>
      <c r="C13" s="25" t="s">
        <v>27</v>
      </c>
      <c r="D13" s="26"/>
      <c r="E13" s="27"/>
      <c r="F13" s="26"/>
      <c r="G13" s="27"/>
      <c r="H13" s="28"/>
      <c r="I13" s="21"/>
      <c r="L13" s="24"/>
    </row>
    <row r="14" spans="1:12" s="52" customFormat="1" ht="13.8" x14ac:dyDescent="0.3">
      <c r="A14" s="52">
        <v>14</v>
      </c>
      <c r="B14" s="53" t="s">
        <v>28</v>
      </c>
      <c r="C14" s="53" t="s">
        <v>29</v>
      </c>
      <c r="D14" s="53" t="s">
        <v>30</v>
      </c>
      <c r="E14" s="54">
        <v>430</v>
      </c>
      <c r="F14" s="55" t="s">
        <v>4</v>
      </c>
      <c r="G14" s="54">
        <v>0</v>
      </c>
      <c r="H14" s="56">
        <v>0</v>
      </c>
      <c r="I14" s="57">
        <f>E14</f>
        <v>430</v>
      </c>
      <c r="J14" s="52" t="s">
        <v>30</v>
      </c>
      <c r="K14" s="52" t="s">
        <v>831</v>
      </c>
      <c r="L14" s="58"/>
    </row>
    <row r="15" spans="1:12" s="22" customFormat="1" x14ac:dyDescent="0.3">
      <c r="A15" s="22">
        <v>15</v>
      </c>
      <c r="B15" s="26"/>
      <c r="C15" s="26"/>
      <c r="D15" s="26"/>
      <c r="E15" s="27"/>
      <c r="F15" s="26"/>
      <c r="G15" s="27"/>
      <c r="H15" s="28"/>
      <c r="I15" s="21"/>
      <c r="L15" s="24"/>
    </row>
    <row r="16" spans="1:12" s="22" customFormat="1" x14ac:dyDescent="0.3">
      <c r="A16" s="22">
        <v>16</v>
      </c>
      <c r="B16" s="17" t="s">
        <v>31</v>
      </c>
      <c r="C16" s="25" t="s">
        <v>32</v>
      </c>
      <c r="D16" s="26"/>
      <c r="E16" s="27"/>
      <c r="F16" s="26"/>
      <c r="G16" s="27"/>
      <c r="H16" s="28"/>
      <c r="I16" s="21"/>
      <c r="L16" s="24"/>
    </row>
    <row r="17" spans="1:12" s="52" customFormat="1" ht="13.8" x14ac:dyDescent="0.3">
      <c r="A17" s="52">
        <v>17</v>
      </c>
      <c r="B17" s="53" t="s">
        <v>33</v>
      </c>
      <c r="C17" s="53" t="s">
        <v>34</v>
      </c>
      <c r="D17" s="53" t="s">
        <v>30</v>
      </c>
      <c r="E17" s="54">
        <v>1970</v>
      </c>
      <c r="F17" s="55" t="s">
        <v>4</v>
      </c>
      <c r="G17" s="54">
        <v>0</v>
      </c>
      <c r="H17" s="56">
        <v>0</v>
      </c>
      <c r="I17" s="57"/>
      <c r="K17" s="52" t="s">
        <v>858</v>
      </c>
      <c r="L17" s="58"/>
    </row>
    <row r="18" spans="1:12" s="52" customFormat="1" ht="13.8" x14ac:dyDescent="0.3">
      <c r="A18" s="52">
        <v>18</v>
      </c>
      <c r="B18" s="53" t="s">
        <v>35</v>
      </c>
      <c r="C18" s="53" t="s">
        <v>36</v>
      </c>
      <c r="D18" s="53" t="s">
        <v>30</v>
      </c>
      <c r="E18" s="54">
        <v>150</v>
      </c>
      <c r="F18" s="55" t="s">
        <v>4</v>
      </c>
      <c r="G18" s="54">
        <v>0</v>
      </c>
      <c r="H18" s="56">
        <v>0</v>
      </c>
      <c r="I18" s="57"/>
      <c r="L18" s="58"/>
    </row>
    <row r="19" spans="1:12" s="52" customFormat="1" ht="13.8" x14ac:dyDescent="0.3">
      <c r="A19" s="52">
        <v>19</v>
      </c>
      <c r="B19" s="53" t="s">
        <v>37</v>
      </c>
      <c r="C19" s="53" t="s">
        <v>38</v>
      </c>
      <c r="D19" s="53" t="s">
        <v>30</v>
      </c>
      <c r="E19" s="54">
        <v>250</v>
      </c>
      <c r="F19" s="55" t="s">
        <v>4</v>
      </c>
      <c r="G19" s="54">
        <v>0</v>
      </c>
      <c r="H19" s="56">
        <v>0</v>
      </c>
      <c r="I19" s="57"/>
      <c r="L19" s="58"/>
    </row>
    <row r="20" spans="1:12" s="52" customFormat="1" ht="13.8" x14ac:dyDescent="0.3">
      <c r="A20" s="52">
        <v>20</v>
      </c>
      <c r="B20" s="53" t="s">
        <v>39</v>
      </c>
      <c r="C20" s="53" t="s">
        <v>40</v>
      </c>
      <c r="D20" s="53" t="s">
        <v>30</v>
      </c>
      <c r="E20" s="54">
        <v>280</v>
      </c>
      <c r="F20" s="55" t="s">
        <v>4</v>
      </c>
      <c r="G20" s="54">
        <v>0</v>
      </c>
      <c r="H20" s="56">
        <v>0</v>
      </c>
      <c r="I20" s="57">
        <f>SUM(E17:E20)</f>
        <v>2650</v>
      </c>
      <c r="J20" s="52" t="s">
        <v>30</v>
      </c>
      <c r="K20" s="52" t="s">
        <v>832</v>
      </c>
      <c r="L20" s="58"/>
    </row>
    <row r="21" spans="1:12" s="22" customFormat="1" x14ac:dyDescent="0.3">
      <c r="A21" s="22">
        <v>21</v>
      </c>
      <c r="B21" s="26"/>
      <c r="C21" s="26"/>
      <c r="D21" s="26"/>
      <c r="E21" s="27"/>
      <c r="F21" s="26"/>
      <c r="G21" s="27"/>
      <c r="H21" s="28"/>
      <c r="I21" s="21"/>
      <c r="L21" s="24"/>
    </row>
    <row r="22" spans="1:12" s="22" customFormat="1" x14ac:dyDescent="0.3">
      <c r="A22" s="22">
        <v>22</v>
      </c>
      <c r="B22" s="17" t="s">
        <v>41</v>
      </c>
      <c r="C22" s="25" t="s">
        <v>42</v>
      </c>
      <c r="D22" s="26"/>
      <c r="E22" s="27"/>
      <c r="F22" s="26"/>
      <c r="G22" s="27"/>
      <c r="H22" s="28"/>
      <c r="I22" s="21"/>
      <c r="L22" s="24"/>
    </row>
    <row r="23" spans="1:12" s="52" customFormat="1" ht="13.8" x14ac:dyDescent="0.3">
      <c r="A23" s="52">
        <v>23</v>
      </c>
      <c r="B23" s="53" t="s">
        <v>43</v>
      </c>
      <c r="C23" s="53" t="s">
        <v>44</v>
      </c>
      <c r="D23" s="53" t="s">
        <v>30</v>
      </c>
      <c r="E23" s="54">
        <v>2710</v>
      </c>
      <c r="F23" s="55" t="s">
        <v>4</v>
      </c>
      <c r="G23" s="54">
        <v>0</v>
      </c>
      <c r="H23" s="56">
        <v>0</v>
      </c>
      <c r="I23" s="57"/>
      <c r="K23" s="52" t="s">
        <v>834</v>
      </c>
      <c r="L23" s="58"/>
    </row>
    <row r="24" spans="1:12" s="52" customFormat="1" ht="13.8" x14ac:dyDescent="0.3">
      <c r="A24" s="52">
        <v>24</v>
      </c>
      <c r="B24" s="53" t="s">
        <v>45</v>
      </c>
      <c r="C24" s="53" t="s">
        <v>46</v>
      </c>
      <c r="D24" s="53" t="s">
        <v>30</v>
      </c>
      <c r="E24" s="54">
        <v>150</v>
      </c>
      <c r="F24" s="55" t="s">
        <v>4</v>
      </c>
      <c r="G24" s="54">
        <v>0</v>
      </c>
      <c r="H24" s="56">
        <v>0</v>
      </c>
      <c r="I24" s="57">
        <f>SUM(E23:E24)</f>
        <v>2860</v>
      </c>
      <c r="J24" s="52" t="s">
        <v>30</v>
      </c>
      <c r="K24" s="52" t="s">
        <v>834</v>
      </c>
      <c r="L24" s="58"/>
    </row>
    <row r="25" spans="1:12" s="22" customFormat="1" x14ac:dyDescent="0.3">
      <c r="A25" s="22">
        <v>25</v>
      </c>
      <c r="B25" s="26">
        <v>11730</v>
      </c>
      <c r="C25" s="25" t="s">
        <v>42</v>
      </c>
      <c r="D25" s="26"/>
      <c r="E25" s="27"/>
      <c r="F25" s="26"/>
      <c r="G25" s="27"/>
      <c r="H25" s="28"/>
      <c r="I25" s="21"/>
      <c r="L25" s="24"/>
    </row>
    <row r="26" spans="1:12" s="52" customFormat="1" ht="13.8" x14ac:dyDescent="0.3">
      <c r="A26" s="52">
        <v>23</v>
      </c>
      <c r="B26" s="53" t="s">
        <v>43</v>
      </c>
      <c r="C26" s="52" t="s">
        <v>921</v>
      </c>
      <c r="D26" s="53" t="s">
        <v>30</v>
      </c>
      <c r="E26" s="54">
        <v>10</v>
      </c>
      <c r="F26" s="55" t="s">
        <v>4</v>
      </c>
      <c r="G26" s="54">
        <v>0</v>
      </c>
      <c r="H26" s="56">
        <v>0</v>
      </c>
      <c r="I26" s="57">
        <f>E26</f>
        <v>10</v>
      </c>
      <c r="J26" s="52" t="s">
        <v>30</v>
      </c>
      <c r="K26" s="52" t="s">
        <v>834</v>
      </c>
      <c r="L26" s="58"/>
    </row>
    <row r="27" spans="1:12" s="52" customFormat="1" ht="13.8" x14ac:dyDescent="0.3">
      <c r="B27" s="53"/>
      <c r="D27" s="53"/>
      <c r="E27" s="54"/>
      <c r="F27" s="55"/>
      <c r="G27" s="54"/>
      <c r="H27" s="56"/>
      <c r="I27" s="57">
        <f>SUM(I26,I24)</f>
        <v>2870</v>
      </c>
      <c r="J27" s="52" t="s">
        <v>30</v>
      </c>
      <c r="K27" s="52" t="s">
        <v>858</v>
      </c>
      <c r="L27" s="58"/>
    </row>
    <row r="28" spans="1:12" s="22" customFormat="1" x14ac:dyDescent="0.3">
      <c r="A28" s="22">
        <v>26</v>
      </c>
      <c r="B28" s="17" t="s">
        <v>47</v>
      </c>
      <c r="C28" s="30" t="s">
        <v>48</v>
      </c>
      <c r="D28" s="26"/>
      <c r="E28" s="27"/>
      <c r="F28" s="26"/>
      <c r="G28" s="27"/>
      <c r="H28" s="28"/>
      <c r="I28" s="21"/>
      <c r="L28" s="24"/>
    </row>
    <row r="29" spans="1:12" s="52" customFormat="1" ht="13.8" x14ac:dyDescent="0.3">
      <c r="A29" s="52">
        <v>27</v>
      </c>
      <c r="B29" s="53" t="s">
        <v>49</v>
      </c>
      <c r="C29" s="53" t="s">
        <v>50</v>
      </c>
      <c r="D29" s="53" t="s">
        <v>30</v>
      </c>
      <c r="E29" s="54">
        <v>3290</v>
      </c>
      <c r="F29" s="55" t="s">
        <v>4</v>
      </c>
      <c r="G29" s="54">
        <v>0</v>
      </c>
      <c r="H29" s="56">
        <v>0</v>
      </c>
      <c r="I29" s="57"/>
      <c r="L29" s="58" t="s">
        <v>833</v>
      </c>
    </row>
    <row r="30" spans="1:12" s="52" customFormat="1" ht="13.8" x14ac:dyDescent="0.3">
      <c r="A30" s="52">
        <v>28</v>
      </c>
      <c r="B30" s="53" t="s">
        <v>51</v>
      </c>
      <c r="C30" s="53" t="s">
        <v>52</v>
      </c>
      <c r="D30" s="53" t="s">
        <v>30</v>
      </c>
      <c r="E30" s="54">
        <v>475</v>
      </c>
      <c r="F30" s="55" t="s">
        <v>4</v>
      </c>
      <c r="G30" s="54">
        <v>0</v>
      </c>
      <c r="H30" s="56">
        <v>0</v>
      </c>
      <c r="I30" s="57">
        <f>SUM(E29:E30)</f>
        <v>3765</v>
      </c>
      <c r="J30" s="52" t="s">
        <v>30</v>
      </c>
      <c r="K30" s="52" t="s">
        <v>859</v>
      </c>
      <c r="L30" s="58"/>
    </row>
    <row r="31" spans="1:12" s="22" customFormat="1" x14ac:dyDescent="0.3">
      <c r="A31" s="22">
        <v>29</v>
      </c>
      <c r="B31" s="26"/>
      <c r="C31" s="26"/>
      <c r="D31" s="26"/>
      <c r="E31" s="27"/>
      <c r="F31" s="26"/>
      <c r="G31" s="27"/>
      <c r="H31" s="28"/>
      <c r="I31" s="21"/>
      <c r="L31" s="24"/>
    </row>
    <row r="32" spans="1:12" s="22" customFormat="1" x14ac:dyDescent="0.3">
      <c r="A32" s="22">
        <v>30</v>
      </c>
      <c r="B32" s="17" t="s">
        <v>53</v>
      </c>
      <c r="C32" s="30" t="s">
        <v>54</v>
      </c>
      <c r="D32" s="26"/>
      <c r="E32" s="27"/>
      <c r="F32" s="26"/>
      <c r="G32" s="27"/>
      <c r="H32" s="28"/>
      <c r="I32" s="21"/>
      <c r="L32" s="24"/>
    </row>
    <row r="33" spans="1:12" s="22" customFormat="1" x14ac:dyDescent="0.3">
      <c r="A33" s="22">
        <v>31</v>
      </c>
      <c r="B33" s="17" t="s">
        <v>55</v>
      </c>
      <c r="C33" s="25" t="s">
        <v>56</v>
      </c>
      <c r="D33" s="26"/>
      <c r="E33" s="27"/>
      <c r="F33" s="26"/>
      <c r="G33" s="27"/>
      <c r="H33" s="28"/>
      <c r="I33" s="21"/>
      <c r="L33" s="24"/>
    </row>
    <row r="34" spans="1:12" s="52" customFormat="1" ht="13.8" x14ac:dyDescent="0.3">
      <c r="A34" s="52">
        <v>32</v>
      </c>
      <c r="B34" s="53" t="s">
        <v>57</v>
      </c>
      <c r="C34" s="53" t="s">
        <v>58</v>
      </c>
      <c r="D34" s="53" t="s">
        <v>30</v>
      </c>
      <c r="E34" s="54">
        <v>83.5</v>
      </c>
      <c r="F34" s="55" t="s">
        <v>4</v>
      </c>
      <c r="G34" s="54">
        <v>0</v>
      </c>
      <c r="H34" s="56">
        <v>0</v>
      </c>
      <c r="I34" s="57"/>
      <c r="L34" s="58" t="s">
        <v>833</v>
      </c>
    </row>
    <row r="35" spans="1:12" s="52" customFormat="1" ht="13.8" x14ac:dyDescent="0.3">
      <c r="A35" s="52">
        <v>33</v>
      </c>
      <c r="B35" s="53" t="s">
        <v>59</v>
      </c>
      <c r="C35" s="53" t="s">
        <v>60</v>
      </c>
      <c r="D35" s="53" t="s">
        <v>30</v>
      </c>
      <c r="E35" s="54">
        <v>8.5</v>
      </c>
      <c r="F35" s="55" t="s">
        <v>4</v>
      </c>
      <c r="G35" s="54">
        <v>0</v>
      </c>
      <c r="H35" s="56">
        <v>0</v>
      </c>
      <c r="I35" s="57"/>
      <c r="L35" s="58"/>
    </row>
    <row r="36" spans="1:12" s="52" customFormat="1" ht="13.8" x14ac:dyDescent="0.3">
      <c r="A36" s="52">
        <v>34</v>
      </c>
      <c r="B36" s="53" t="s">
        <v>61</v>
      </c>
      <c r="C36" s="53" t="s">
        <v>62</v>
      </c>
      <c r="D36" s="53" t="s">
        <v>30</v>
      </c>
      <c r="E36" s="54">
        <v>5.9</v>
      </c>
      <c r="F36" s="55" t="s">
        <v>4</v>
      </c>
      <c r="G36" s="54">
        <v>0</v>
      </c>
      <c r="H36" s="56">
        <v>0</v>
      </c>
      <c r="I36" s="57"/>
      <c r="L36" s="58"/>
    </row>
    <row r="37" spans="1:12" s="52" customFormat="1" ht="13.8" x14ac:dyDescent="0.3">
      <c r="A37" s="52">
        <v>35</v>
      </c>
      <c r="B37" s="53" t="s">
        <v>63</v>
      </c>
      <c r="C37" s="53" t="s">
        <v>64</v>
      </c>
      <c r="D37" s="53" t="s">
        <v>30</v>
      </c>
      <c r="E37" s="54">
        <v>18.899999999999999</v>
      </c>
      <c r="F37" s="55" t="s">
        <v>4</v>
      </c>
      <c r="G37" s="54">
        <v>0</v>
      </c>
      <c r="H37" s="56">
        <v>0</v>
      </c>
      <c r="I37" s="57"/>
      <c r="L37" s="58"/>
    </row>
    <row r="38" spans="1:12" s="52" customFormat="1" ht="13.8" x14ac:dyDescent="0.3">
      <c r="A38" s="52">
        <v>36</v>
      </c>
      <c r="B38" s="53" t="s">
        <v>65</v>
      </c>
      <c r="C38" s="53" t="s">
        <v>64</v>
      </c>
      <c r="D38" s="53" t="s">
        <v>30</v>
      </c>
      <c r="E38" s="54">
        <v>42.8</v>
      </c>
      <c r="F38" s="55" t="s">
        <v>4</v>
      </c>
      <c r="G38" s="54">
        <v>0</v>
      </c>
      <c r="H38" s="56">
        <v>0</v>
      </c>
      <c r="I38" s="57"/>
      <c r="L38" s="58"/>
    </row>
    <row r="39" spans="1:12" s="52" customFormat="1" ht="13.8" x14ac:dyDescent="0.3">
      <c r="A39" s="52">
        <v>37</v>
      </c>
      <c r="B39" s="53" t="s">
        <v>66</v>
      </c>
      <c r="C39" s="53" t="s">
        <v>67</v>
      </c>
      <c r="D39" s="53" t="s">
        <v>30</v>
      </c>
      <c r="E39" s="54">
        <v>148</v>
      </c>
      <c r="F39" s="55" t="s">
        <v>4</v>
      </c>
      <c r="G39" s="54">
        <v>0</v>
      </c>
      <c r="H39" s="56">
        <v>0</v>
      </c>
      <c r="I39" s="57"/>
      <c r="L39" s="58"/>
    </row>
    <row r="40" spans="1:12" s="52" customFormat="1" ht="13.8" x14ac:dyDescent="0.3">
      <c r="A40" s="52">
        <v>38</v>
      </c>
      <c r="B40" s="53" t="s">
        <v>68</v>
      </c>
      <c r="C40" s="53" t="s">
        <v>69</v>
      </c>
      <c r="D40" s="53" t="s">
        <v>30</v>
      </c>
      <c r="E40" s="54">
        <v>93.5</v>
      </c>
      <c r="F40" s="55" t="s">
        <v>4</v>
      </c>
      <c r="G40" s="54">
        <v>0</v>
      </c>
      <c r="H40" s="56">
        <v>0</v>
      </c>
      <c r="I40" s="57"/>
      <c r="L40" s="58"/>
    </row>
    <row r="41" spans="1:12" s="52" customFormat="1" ht="13.8" x14ac:dyDescent="0.3">
      <c r="A41" s="52">
        <v>39</v>
      </c>
      <c r="B41" s="53" t="s">
        <v>70</v>
      </c>
      <c r="C41" s="53" t="s">
        <v>71</v>
      </c>
      <c r="D41" s="53" t="s">
        <v>30</v>
      </c>
      <c r="E41" s="54">
        <v>84.6</v>
      </c>
      <c r="F41" s="55" t="s">
        <v>4</v>
      </c>
      <c r="G41" s="54">
        <v>0</v>
      </c>
      <c r="H41" s="56">
        <v>0</v>
      </c>
      <c r="I41" s="57">
        <f>SUM(E34:E41)</f>
        <v>485.70000000000005</v>
      </c>
      <c r="J41" s="52" t="s">
        <v>30</v>
      </c>
      <c r="K41" s="52" t="s">
        <v>835</v>
      </c>
      <c r="L41" s="58"/>
    </row>
    <row r="42" spans="1:12" s="22" customFormat="1" x14ac:dyDescent="0.3">
      <c r="A42" s="22">
        <v>40</v>
      </c>
      <c r="B42" s="26"/>
      <c r="C42" s="26"/>
      <c r="D42" s="26"/>
      <c r="E42" s="27"/>
      <c r="F42" s="26"/>
      <c r="G42" s="27"/>
      <c r="H42" s="28"/>
      <c r="I42" s="21"/>
      <c r="L42" s="24"/>
    </row>
    <row r="43" spans="1:12" s="22" customFormat="1" x14ac:dyDescent="0.3">
      <c r="A43" s="22">
        <v>41</v>
      </c>
      <c r="B43" s="26"/>
      <c r="C43" s="26"/>
      <c r="D43" s="26"/>
      <c r="E43" s="27"/>
      <c r="F43" s="26"/>
      <c r="G43" s="27"/>
      <c r="H43" s="28"/>
      <c r="I43" s="21"/>
      <c r="L43" s="24"/>
    </row>
    <row r="44" spans="1:12" s="22" customFormat="1" x14ac:dyDescent="0.3">
      <c r="A44" s="22">
        <v>42</v>
      </c>
      <c r="B44" s="17" t="s">
        <v>73</v>
      </c>
      <c r="C44" s="25" t="s">
        <v>74</v>
      </c>
      <c r="D44" s="26"/>
      <c r="E44" s="27"/>
      <c r="F44" s="26"/>
      <c r="G44" s="27"/>
      <c r="H44" s="28"/>
      <c r="I44" s="21"/>
      <c r="L44" s="24"/>
    </row>
    <row r="45" spans="1:12" s="22" customFormat="1" x14ac:dyDescent="0.3">
      <c r="A45" s="22">
        <v>43</v>
      </c>
      <c r="B45" s="17" t="s">
        <v>75</v>
      </c>
      <c r="C45" s="17" t="s">
        <v>76</v>
      </c>
      <c r="D45" s="17" t="s">
        <v>77</v>
      </c>
      <c r="E45" s="18">
        <v>31</v>
      </c>
      <c r="F45" s="19" t="s">
        <v>4</v>
      </c>
      <c r="G45" s="18">
        <v>0</v>
      </c>
      <c r="H45" s="20">
        <v>0</v>
      </c>
      <c r="I45" s="21"/>
      <c r="L45" s="24" t="s">
        <v>889</v>
      </c>
    </row>
    <row r="46" spans="1:12" s="22" customFormat="1" x14ac:dyDescent="0.3">
      <c r="A46" s="22">
        <v>44</v>
      </c>
      <c r="B46" s="17" t="s">
        <v>78</v>
      </c>
      <c r="C46" s="17" t="s">
        <v>79</v>
      </c>
      <c r="D46" s="17" t="s">
        <v>77</v>
      </c>
      <c r="E46" s="18">
        <v>107</v>
      </c>
      <c r="F46" s="19" t="s">
        <v>4</v>
      </c>
      <c r="G46" s="18">
        <v>0</v>
      </c>
      <c r="H46" s="20">
        <v>0</v>
      </c>
      <c r="I46" s="21"/>
      <c r="L46" s="24" t="s">
        <v>889</v>
      </c>
    </row>
    <row r="47" spans="1:12" s="22" customFormat="1" x14ac:dyDescent="0.3">
      <c r="A47" s="22">
        <v>45</v>
      </c>
      <c r="B47" s="26"/>
      <c r="C47" s="26"/>
      <c r="D47" s="26"/>
      <c r="E47" s="27"/>
      <c r="F47" s="26"/>
      <c r="G47" s="27"/>
      <c r="H47" s="28"/>
      <c r="I47" s="21"/>
    </row>
    <row r="48" spans="1:12" s="22" customFormat="1" x14ac:dyDescent="0.3">
      <c r="A48" s="22">
        <v>46</v>
      </c>
      <c r="B48" s="17" t="s">
        <v>80</v>
      </c>
      <c r="C48" s="25" t="s">
        <v>81</v>
      </c>
      <c r="D48" s="26"/>
      <c r="E48" s="27"/>
      <c r="F48" s="26"/>
      <c r="G48" s="27"/>
      <c r="H48" s="28"/>
      <c r="I48" s="21"/>
    </row>
    <row r="49" spans="1:12" s="22" customFormat="1" x14ac:dyDescent="0.3">
      <c r="A49" s="22">
        <v>47</v>
      </c>
      <c r="B49" s="17" t="s">
        <v>82</v>
      </c>
      <c r="C49" s="17" t="s">
        <v>83</v>
      </c>
      <c r="D49" s="17" t="s">
        <v>77</v>
      </c>
      <c r="E49" s="18">
        <v>160</v>
      </c>
      <c r="F49" s="19" t="s">
        <v>4</v>
      </c>
      <c r="G49" s="18">
        <v>0</v>
      </c>
      <c r="H49" s="20">
        <v>0</v>
      </c>
      <c r="I49" s="21"/>
      <c r="L49" s="24" t="s">
        <v>889</v>
      </c>
    </row>
    <row r="50" spans="1:12" s="22" customFormat="1" x14ac:dyDescent="0.3">
      <c r="A50" s="22">
        <v>48</v>
      </c>
      <c r="B50" s="17" t="s">
        <v>84</v>
      </c>
      <c r="C50" s="17" t="s">
        <v>85</v>
      </c>
      <c r="D50" s="17" t="s">
        <v>77</v>
      </c>
      <c r="E50" s="18">
        <v>355</v>
      </c>
      <c r="F50" s="19" t="s">
        <v>4</v>
      </c>
      <c r="G50" s="18">
        <v>0</v>
      </c>
      <c r="H50" s="20">
        <v>0</v>
      </c>
      <c r="I50" s="21"/>
      <c r="L50" s="24" t="s">
        <v>889</v>
      </c>
    </row>
    <row r="51" spans="1:12" s="22" customFormat="1" x14ac:dyDescent="0.3">
      <c r="A51" s="22">
        <v>49</v>
      </c>
      <c r="B51" s="17" t="s">
        <v>86</v>
      </c>
      <c r="C51" s="17" t="s">
        <v>87</v>
      </c>
      <c r="D51" s="17" t="s">
        <v>77</v>
      </c>
      <c r="E51" s="18">
        <v>195</v>
      </c>
      <c r="F51" s="19" t="s">
        <v>4</v>
      </c>
      <c r="G51" s="18">
        <v>0</v>
      </c>
      <c r="H51" s="20">
        <v>0</v>
      </c>
      <c r="I51" s="21"/>
      <c r="L51" s="24" t="s">
        <v>889</v>
      </c>
    </row>
    <row r="52" spans="1:12" s="22" customFormat="1" x14ac:dyDescent="0.3">
      <c r="A52" s="22">
        <v>50</v>
      </c>
      <c r="B52" s="17" t="s">
        <v>88</v>
      </c>
      <c r="C52" s="17" t="s">
        <v>89</v>
      </c>
      <c r="D52" s="17" t="s">
        <v>77</v>
      </c>
      <c r="E52" s="18">
        <v>350</v>
      </c>
      <c r="F52" s="19" t="s">
        <v>4</v>
      </c>
      <c r="G52" s="18">
        <v>0</v>
      </c>
      <c r="H52" s="20">
        <v>0</v>
      </c>
      <c r="I52" s="21"/>
      <c r="L52" s="24" t="s">
        <v>889</v>
      </c>
    </row>
    <row r="53" spans="1:12" s="22" customFormat="1" x14ac:dyDescent="0.3">
      <c r="A53" s="22">
        <v>51</v>
      </c>
      <c r="B53" s="17" t="s">
        <v>90</v>
      </c>
      <c r="C53" s="17" t="s">
        <v>91</v>
      </c>
      <c r="D53" s="17" t="s">
        <v>77</v>
      </c>
      <c r="E53" s="18">
        <v>35</v>
      </c>
      <c r="F53" s="19" t="s">
        <v>4</v>
      </c>
      <c r="G53" s="18">
        <v>0</v>
      </c>
      <c r="H53" s="20">
        <v>0</v>
      </c>
      <c r="I53" s="21"/>
      <c r="L53" s="24" t="s">
        <v>889</v>
      </c>
    </row>
    <row r="54" spans="1:12" s="22" customFormat="1" x14ac:dyDescent="0.3">
      <c r="A54" s="22">
        <v>52</v>
      </c>
      <c r="B54" s="17" t="s">
        <v>92</v>
      </c>
      <c r="C54" s="17" t="s">
        <v>89</v>
      </c>
      <c r="D54" s="17" t="s">
        <v>77</v>
      </c>
      <c r="E54" s="18">
        <v>35</v>
      </c>
      <c r="F54" s="19" t="s">
        <v>4</v>
      </c>
      <c r="G54" s="18">
        <v>0</v>
      </c>
      <c r="H54" s="20">
        <v>0</v>
      </c>
      <c r="I54" s="21"/>
      <c r="L54" s="24" t="s">
        <v>889</v>
      </c>
    </row>
    <row r="55" spans="1:12" s="22" customFormat="1" x14ac:dyDescent="0.3">
      <c r="A55" s="22">
        <v>53</v>
      </c>
      <c r="B55" s="17" t="s">
        <v>93</v>
      </c>
      <c r="C55" s="17" t="s">
        <v>89</v>
      </c>
      <c r="D55" s="17" t="s">
        <v>77</v>
      </c>
      <c r="E55" s="18">
        <v>135</v>
      </c>
      <c r="F55" s="19" t="s">
        <v>4</v>
      </c>
      <c r="G55" s="18">
        <v>0</v>
      </c>
      <c r="H55" s="20">
        <v>0</v>
      </c>
      <c r="I55" s="21"/>
      <c r="L55" s="24" t="s">
        <v>889</v>
      </c>
    </row>
    <row r="56" spans="1:12" s="22" customFormat="1" x14ac:dyDescent="0.3">
      <c r="A56" s="22">
        <v>54</v>
      </c>
      <c r="B56" s="17" t="s">
        <v>94</v>
      </c>
      <c r="C56" s="17" t="s">
        <v>95</v>
      </c>
      <c r="D56" s="17" t="s">
        <v>77</v>
      </c>
      <c r="E56" s="18">
        <v>18</v>
      </c>
      <c r="F56" s="19" t="s">
        <v>4</v>
      </c>
      <c r="G56" s="18">
        <v>0</v>
      </c>
      <c r="H56" s="20">
        <v>0</v>
      </c>
      <c r="I56" s="21"/>
      <c r="L56" s="24" t="s">
        <v>889</v>
      </c>
    </row>
    <row r="57" spans="1:12" s="22" customFormat="1" x14ac:dyDescent="0.3">
      <c r="A57" s="22">
        <v>55</v>
      </c>
      <c r="B57" s="17" t="s">
        <v>96</v>
      </c>
      <c r="C57" s="17" t="s">
        <v>76</v>
      </c>
      <c r="D57" s="17" t="s">
        <v>77</v>
      </c>
      <c r="E57" s="18">
        <v>86</v>
      </c>
      <c r="F57" s="19" t="s">
        <v>4</v>
      </c>
      <c r="G57" s="18">
        <v>0</v>
      </c>
      <c r="H57" s="20">
        <v>0</v>
      </c>
      <c r="I57" s="21"/>
      <c r="L57" s="24" t="s">
        <v>889</v>
      </c>
    </row>
    <row r="58" spans="1:12" s="22" customFormat="1" x14ac:dyDescent="0.3">
      <c r="A58" s="22">
        <v>56</v>
      </c>
      <c r="B58" s="26"/>
      <c r="C58" s="26"/>
      <c r="D58" s="26"/>
      <c r="E58" s="27"/>
      <c r="F58" s="26"/>
      <c r="G58" s="27"/>
      <c r="H58" s="28"/>
      <c r="I58" s="21"/>
    </row>
    <row r="59" spans="1:12" s="22" customFormat="1" x14ac:dyDescent="0.3">
      <c r="A59" s="22">
        <v>57</v>
      </c>
      <c r="B59" s="17" t="s">
        <v>97</v>
      </c>
      <c r="C59" s="25" t="s">
        <v>98</v>
      </c>
      <c r="D59" s="26"/>
      <c r="E59" s="27"/>
      <c r="F59" s="26"/>
      <c r="G59" s="27"/>
      <c r="H59" s="28"/>
      <c r="I59" s="21"/>
    </row>
    <row r="60" spans="1:12" s="22" customFormat="1" x14ac:dyDescent="0.3">
      <c r="A60" s="22">
        <v>58</v>
      </c>
      <c r="B60" s="17" t="s">
        <v>99</v>
      </c>
      <c r="C60" s="17" t="s">
        <v>100</v>
      </c>
      <c r="D60" s="17" t="s">
        <v>30</v>
      </c>
      <c r="E60" s="18">
        <v>45</v>
      </c>
      <c r="F60" s="19" t="s">
        <v>4</v>
      </c>
      <c r="G60" s="18">
        <v>0</v>
      </c>
      <c r="H60" s="20">
        <v>0</v>
      </c>
      <c r="I60" s="21"/>
      <c r="L60" s="24" t="s">
        <v>889</v>
      </c>
    </row>
    <row r="61" spans="1:12" s="22" customFormat="1" x14ac:dyDescent="0.3">
      <c r="A61" s="22">
        <v>59</v>
      </c>
      <c r="B61" s="17" t="s">
        <v>101</v>
      </c>
      <c r="C61" s="17" t="s">
        <v>102</v>
      </c>
      <c r="D61" s="17" t="s">
        <v>30</v>
      </c>
      <c r="E61" s="18">
        <v>2220</v>
      </c>
      <c r="F61" s="19" t="s">
        <v>4</v>
      </c>
      <c r="G61" s="18">
        <v>0</v>
      </c>
      <c r="H61" s="20">
        <v>0</v>
      </c>
      <c r="I61" s="21"/>
      <c r="L61" s="24" t="s">
        <v>889</v>
      </c>
    </row>
    <row r="62" spans="1:12" s="22" customFormat="1" x14ac:dyDescent="0.3">
      <c r="A62" s="22">
        <v>60</v>
      </c>
      <c r="B62" s="17" t="s">
        <v>103</v>
      </c>
      <c r="C62" s="17" t="s">
        <v>104</v>
      </c>
      <c r="D62" s="17" t="s">
        <v>30</v>
      </c>
      <c r="E62" s="18">
        <v>485</v>
      </c>
      <c r="F62" s="19" t="s">
        <v>4</v>
      </c>
      <c r="G62" s="18">
        <v>0</v>
      </c>
      <c r="H62" s="20">
        <v>0</v>
      </c>
      <c r="I62" s="21"/>
      <c r="L62" s="24" t="s">
        <v>889</v>
      </c>
    </row>
    <row r="63" spans="1:12" s="22" customFormat="1" x14ac:dyDescent="0.3">
      <c r="A63" s="22">
        <v>61</v>
      </c>
      <c r="B63" s="17" t="s">
        <v>105</v>
      </c>
      <c r="C63" s="17" t="s">
        <v>106</v>
      </c>
      <c r="D63" s="17" t="s">
        <v>30</v>
      </c>
      <c r="E63" s="18">
        <v>1405</v>
      </c>
      <c r="F63" s="19" t="s">
        <v>4</v>
      </c>
      <c r="G63" s="18">
        <v>0</v>
      </c>
      <c r="H63" s="20">
        <v>0</v>
      </c>
      <c r="I63" s="21"/>
      <c r="L63" s="24" t="s">
        <v>889</v>
      </c>
    </row>
    <row r="64" spans="1:12" s="22" customFormat="1" x14ac:dyDescent="0.3">
      <c r="A64" s="22">
        <v>62</v>
      </c>
      <c r="B64" s="17" t="s">
        <v>107</v>
      </c>
      <c r="C64" s="17" t="s">
        <v>108</v>
      </c>
      <c r="D64" s="17" t="s">
        <v>30</v>
      </c>
      <c r="E64" s="18">
        <v>145</v>
      </c>
      <c r="F64" s="19" t="s">
        <v>4</v>
      </c>
      <c r="G64" s="18">
        <v>0</v>
      </c>
      <c r="H64" s="20">
        <v>0</v>
      </c>
      <c r="I64" s="21"/>
      <c r="L64" s="24" t="s">
        <v>889</v>
      </c>
    </row>
    <row r="65" spans="1:12" s="22" customFormat="1" x14ac:dyDescent="0.3">
      <c r="A65" s="22">
        <v>63</v>
      </c>
      <c r="B65" s="17" t="s">
        <v>109</v>
      </c>
      <c r="C65" s="17" t="s">
        <v>110</v>
      </c>
      <c r="D65" s="17" t="s">
        <v>30</v>
      </c>
      <c r="E65" s="18">
        <v>6250</v>
      </c>
      <c r="F65" s="19" t="s">
        <v>4</v>
      </c>
      <c r="G65" s="18">
        <v>0</v>
      </c>
      <c r="H65" s="20">
        <v>0</v>
      </c>
      <c r="I65" s="21"/>
      <c r="L65" s="24" t="s">
        <v>889</v>
      </c>
    </row>
    <row r="66" spans="1:12" s="22" customFormat="1" x14ac:dyDescent="0.3">
      <c r="A66" s="22">
        <v>64</v>
      </c>
      <c r="B66" s="17" t="s">
        <v>111</v>
      </c>
      <c r="C66" s="17" t="s">
        <v>108</v>
      </c>
      <c r="D66" s="17" t="s">
        <v>30</v>
      </c>
      <c r="E66" s="18">
        <v>630</v>
      </c>
      <c r="F66" s="19" t="s">
        <v>4</v>
      </c>
      <c r="G66" s="18">
        <v>0</v>
      </c>
      <c r="H66" s="20">
        <v>0</v>
      </c>
      <c r="I66" s="21"/>
      <c r="L66" s="24" t="s">
        <v>889</v>
      </c>
    </row>
    <row r="67" spans="1:12" s="22" customFormat="1" x14ac:dyDescent="0.3">
      <c r="A67" s="22">
        <v>65</v>
      </c>
      <c r="B67" s="17" t="s">
        <v>112</v>
      </c>
      <c r="C67" s="17" t="s">
        <v>113</v>
      </c>
      <c r="D67" s="17" t="s">
        <v>21</v>
      </c>
      <c r="E67" s="18">
        <v>4</v>
      </c>
      <c r="F67" s="19" t="s">
        <v>4</v>
      </c>
      <c r="G67" s="18">
        <v>0</v>
      </c>
      <c r="H67" s="20">
        <v>0</v>
      </c>
      <c r="I67" s="21"/>
      <c r="L67" s="24" t="s">
        <v>889</v>
      </c>
    </row>
    <row r="68" spans="1:12" s="22" customFormat="1" x14ac:dyDescent="0.3">
      <c r="A68" s="22">
        <v>66</v>
      </c>
      <c r="B68" s="26"/>
      <c r="C68" s="26"/>
      <c r="D68" s="26"/>
      <c r="E68" s="27"/>
      <c r="F68" s="26"/>
      <c r="G68" s="27"/>
      <c r="H68" s="28"/>
      <c r="I68" s="21"/>
    </row>
    <row r="69" spans="1:12" s="22" customFormat="1" x14ac:dyDescent="0.3">
      <c r="A69" s="22">
        <v>67</v>
      </c>
      <c r="B69" s="17" t="s">
        <v>114</v>
      </c>
      <c r="C69" s="25" t="s">
        <v>115</v>
      </c>
      <c r="D69" s="26"/>
      <c r="E69" s="27"/>
      <c r="F69" s="26"/>
      <c r="G69" s="27"/>
      <c r="H69" s="28"/>
      <c r="I69" s="21"/>
    </row>
    <row r="70" spans="1:12" s="22" customFormat="1" x14ac:dyDescent="0.3">
      <c r="A70" s="22">
        <v>68</v>
      </c>
      <c r="B70" s="17" t="s">
        <v>116</v>
      </c>
      <c r="C70" s="17" t="s">
        <v>117</v>
      </c>
      <c r="D70" s="17" t="s">
        <v>30</v>
      </c>
      <c r="E70" s="18">
        <v>543</v>
      </c>
      <c r="F70" s="19" t="s">
        <v>4</v>
      </c>
      <c r="G70" s="18">
        <v>0</v>
      </c>
      <c r="H70" s="20">
        <v>0</v>
      </c>
      <c r="I70" s="21"/>
      <c r="L70" s="24" t="s">
        <v>889</v>
      </c>
    </row>
    <row r="71" spans="1:12" s="22" customFormat="1" x14ac:dyDescent="0.3">
      <c r="A71" s="22">
        <v>69</v>
      </c>
      <c r="B71" s="17" t="s">
        <v>118</v>
      </c>
      <c r="C71" s="17" t="s">
        <v>119</v>
      </c>
      <c r="D71" s="17" t="s">
        <v>30</v>
      </c>
      <c r="E71" s="18">
        <v>33</v>
      </c>
      <c r="F71" s="19" t="s">
        <v>4</v>
      </c>
      <c r="G71" s="18">
        <v>0</v>
      </c>
      <c r="H71" s="20">
        <v>0</v>
      </c>
      <c r="I71" s="21"/>
      <c r="L71" s="24" t="s">
        <v>889</v>
      </c>
    </row>
    <row r="72" spans="1:12" s="22" customFormat="1" x14ac:dyDescent="0.3">
      <c r="A72" s="22">
        <v>70</v>
      </c>
      <c r="B72" s="17" t="s">
        <v>120</v>
      </c>
      <c r="C72" s="17" t="s">
        <v>121</v>
      </c>
      <c r="D72" s="17" t="s">
        <v>122</v>
      </c>
      <c r="E72" s="18">
        <v>6.5</v>
      </c>
      <c r="F72" s="19" t="s">
        <v>4</v>
      </c>
      <c r="G72" s="18">
        <v>0</v>
      </c>
      <c r="H72" s="20">
        <v>0</v>
      </c>
      <c r="I72" s="21"/>
      <c r="L72" s="24" t="s">
        <v>889</v>
      </c>
    </row>
    <row r="73" spans="1:12" s="22" customFormat="1" x14ac:dyDescent="0.3">
      <c r="A73" s="22">
        <v>71</v>
      </c>
      <c r="B73" s="17" t="s">
        <v>123</v>
      </c>
      <c r="C73" s="17" t="s">
        <v>124</v>
      </c>
      <c r="D73" s="17" t="s">
        <v>122</v>
      </c>
      <c r="E73" s="18">
        <v>1.4</v>
      </c>
      <c r="F73" s="19" t="s">
        <v>4</v>
      </c>
      <c r="G73" s="18">
        <v>0</v>
      </c>
      <c r="H73" s="20">
        <v>0</v>
      </c>
      <c r="I73" s="21"/>
      <c r="L73" s="24" t="s">
        <v>889</v>
      </c>
    </row>
    <row r="74" spans="1:12" s="22" customFormat="1" x14ac:dyDescent="0.3">
      <c r="A74" s="22">
        <v>72</v>
      </c>
      <c r="B74" s="26"/>
      <c r="C74" s="26"/>
      <c r="D74" s="26"/>
      <c r="E74" s="27"/>
      <c r="F74" s="26"/>
      <c r="G74" s="27"/>
      <c r="H74" s="28"/>
      <c r="I74" s="21"/>
      <c r="L74" s="24"/>
    </row>
    <row r="75" spans="1:12" s="22" customFormat="1" x14ac:dyDescent="0.3">
      <c r="A75" s="22">
        <v>73</v>
      </c>
      <c r="B75" s="17" t="s">
        <v>125</v>
      </c>
      <c r="C75" s="25" t="s">
        <v>126</v>
      </c>
      <c r="D75" s="26"/>
      <c r="E75" s="27"/>
      <c r="F75" s="26"/>
      <c r="G75" s="27"/>
      <c r="H75" s="28"/>
      <c r="I75" s="21"/>
      <c r="L75" s="24"/>
    </row>
    <row r="76" spans="1:12" s="52" customFormat="1" ht="13.8" x14ac:dyDescent="0.3">
      <c r="A76" s="52">
        <v>74</v>
      </c>
      <c r="B76" s="53" t="s">
        <v>127</v>
      </c>
      <c r="C76" s="53" t="s">
        <v>128</v>
      </c>
      <c r="D76" s="53" t="s">
        <v>30</v>
      </c>
      <c r="E76" s="54">
        <v>2440</v>
      </c>
      <c r="F76" s="55" t="s">
        <v>4</v>
      </c>
      <c r="G76" s="54">
        <v>0</v>
      </c>
      <c r="H76" s="56">
        <v>0</v>
      </c>
      <c r="I76" s="57">
        <f>(E76*0.16)*2.5</f>
        <v>976.00000000000011</v>
      </c>
      <c r="J76" s="52" t="s">
        <v>486</v>
      </c>
      <c r="K76" s="52" t="s">
        <v>860</v>
      </c>
      <c r="L76" s="58"/>
    </row>
    <row r="77" spans="1:12" s="22" customFormat="1" x14ac:dyDescent="0.3">
      <c r="A77" s="22">
        <v>75</v>
      </c>
      <c r="B77" s="26"/>
      <c r="C77" s="26"/>
      <c r="D77" s="26"/>
      <c r="E77" s="27"/>
      <c r="F77" s="26"/>
      <c r="G77" s="27"/>
      <c r="H77" s="28"/>
      <c r="I77" s="21"/>
      <c r="L77" s="24"/>
    </row>
    <row r="78" spans="1:12" s="22" customFormat="1" x14ac:dyDescent="0.3">
      <c r="A78" s="22">
        <v>76</v>
      </c>
      <c r="B78" s="17" t="s">
        <v>129</v>
      </c>
      <c r="C78" s="25" t="s">
        <v>130</v>
      </c>
      <c r="D78" s="26"/>
      <c r="E78" s="27"/>
      <c r="F78" s="26"/>
      <c r="G78" s="27"/>
      <c r="H78" s="28"/>
      <c r="I78" s="21"/>
      <c r="L78" s="24"/>
    </row>
    <row r="79" spans="1:12" s="52" customFormat="1" ht="13.8" x14ac:dyDescent="0.3">
      <c r="A79" s="52">
        <v>77</v>
      </c>
      <c r="B79" s="53" t="s">
        <v>131</v>
      </c>
      <c r="C79" s="53" t="s">
        <v>132</v>
      </c>
      <c r="D79" s="53" t="s">
        <v>30</v>
      </c>
      <c r="E79" s="54">
        <v>215</v>
      </c>
      <c r="F79" s="55" t="s">
        <v>4</v>
      </c>
      <c r="G79" s="54">
        <v>0</v>
      </c>
      <c r="H79" s="56">
        <v>0</v>
      </c>
      <c r="I79" s="57">
        <f>E79*0.18*2500</f>
        <v>96749.999999999985</v>
      </c>
      <c r="L79" s="58"/>
    </row>
    <row r="80" spans="1:12" s="52" customFormat="1" ht="13.8" x14ac:dyDescent="0.3">
      <c r="A80" s="52">
        <v>78</v>
      </c>
      <c r="B80" s="53" t="s">
        <v>133</v>
      </c>
      <c r="C80" s="53" t="s">
        <v>134</v>
      </c>
      <c r="D80" s="53" t="s">
        <v>30</v>
      </c>
      <c r="E80" s="54">
        <v>1870</v>
      </c>
      <c r="F80" s="55" t="s">
        <v>4</v>
      </c>
      <c r="G80" s="54">
        <v>0</v>
      </c>
      <c r="H80" s="56">
        <v>0</v>
      </c>
      <c r="I80" s="57">
        <f>E80*0.24*2500</f>
        <v>1122000</v>
      </c>
      <c r="L80" s="58"/>
    </row>
    <row r="81" spans="1:12" s="52" customFormat="1" ht="13.8" x14ac:dyDescent="0.3">
      <c r="A81" s="52">
        <v>79</v>
      </c>
      <c r="B81" s="53" t="s">
        <v>135</v>
      </c>
      <c r="C81" s="53" t="s">
        <v>136</v>
      </c>
      <c r="D81" s="53" t="s">
        <v>30</v>
      </c>
      <c r="E81" s="54">
        <v>160</v>
      </c>
      <c r="F81" s="55" t="s">
        <v>4</v>
      </c>
      <c r="G81" s="54">
        <v>0</v>
      </c>
      <c r="H81" s="56">
        <v>0</v>
      </c>
      <c r="I81" s="57">
        <f>E81*0.29*2500</f>
        <v>116000</v>
      </c>
      <c r="L81" s="58"/>
    </row>
    <row r="82" spans="1:12" s="52" customFormat="1" ht="13.8" x14ac:dyDescent="0.3">
      <c r="A82" s="52">
        <v>80</v>
      </c>
      <c r="B82" s="53" t="s">
        <v>137</v>
      </c>
      <c r="C82" s="53" t="s">
        <v>138</v>
      </c>
      <c r="D82" s="53" t="s">
        <v>30</v>
      </c>
      <c r="E82" s="54">
        <v>880</v>
      </c>
      <c r="F82" s="55" t="s">
        <v>4</v>
      </c>
      <c r="G82" s="54">
        <v>0</v>
      </c>
      <c r="H82" s="56">
        <v>0</v>
      </c>
      <c r="I82" s="57">
        <f>E82*0.27*2500</f>
        <v>594000</v>
      </c>
      <c r="L82" s="58"/>
    </row>
    <row r="83" spans="1:12" s="52" customFormat="1" ht="13.8" x14ac:dyDescent="0.3">
      <c r="A83" s="52">
        <v>81</v>
      </c>
      <c r="B83" s="53" t="s">
        <v>139</v>
      </c>
      <c r="C83" s="53" t="s">
        <v>140</v>
      </c>
      <c r="D83" s="53" t="s">
        <v>30</v>
      </c>
      <c r="E83" s="54">
        <v>60</v>
      </c>
      <c r="F83" s="55" t="s">
        <v>4</v>
      </c>
      <c r="G83" s="54">
        <v>0</v>
      </c>
      <c r="H83" s="56">
        <v>0</v>
      </c>
      <c r="I83" s="57">
        <f>E83*0.27*2500</f>
        <v>40500.000000000007</v>
      </c>
      <c r="L83" s="58"/>
    </row>
    <row r="84" spans="1:12" s="52" customFormat="1" ht="13.8" x14ac:dyDescent="0.3">
      <c r="A84" s="52">
        <v>82</v>
      </c>
      <c r="B84" s="53" t="s">
        <v>141</v>
      </c>
      <c r="C84" s="53" t="s">
        <v>142</v>
      </c>
      <c r="D84" s="53" t="s">
        <v>30</v>
      </c>
      <c r="E84" s="54">
        <v>22</v>
      </c>
      <c r="F84" s="55" t="s">
        <v>4</v>
      </c>
      <c r="G84" s="54">
        <v>0</v>
      </c>
      <c r="H84" s="56">
        <v>0</v>
      </c>
      <c r="I84" s="57">
        <f>E84*0.23*2500</f>
        <v>12650.000000000002</v>
      </c>
      <c r="L84" s="58"/>
    </row>
    <row r="85" spans="1:12" s="52" customFormat="1" ht="13.8" x14ac:dyDescent="0.3">
      <c r="A85" s="52">
        <v>83</v>
      </c>
      <c r="B85" s="53" t="s">
        <v>143</v>
      </c>
      <c r="C85" s="53" t="s">
        <v>138</v>
      </c>
      <c r="D85" s="53" t="s">
        <v>30</v>
      </c>
      <c r="E85" s="54">
        <v>48</v>
      </c>
      <c r="F85" s="55" t="s">
        <v>4</v>
      </c>
      <c r="G85" s="54">
        <v>0</v>
      </c>
      <c r="H85" s="56">
        <v>0</v>
      </c>
      <c r="I85" s="57">
        <f>E85*0.27*2500</f>
        <v>32400.000000000004</v>
      </c>
      <c r="L85" s="58"/>
    </row>
    <row r="86" spans="1:12" s="52" customFormat="1" ht="13.8" x14ac:dyDescent="0.3">
      <c r="A86" s="52">
        <v>84</v>
      </c>
      <c r="B86" s="53" t="s">
        <v>144</v>
      </c>
      <c r="C86" s="53" t="s">
        <v>138</v>
      </c>
      <c r="D86" s="53" t="s">
        <v>30</v>
      </c>
      <c r="E86" s="54">
        <v>475</v>
      </c>
      <c r="F86" s="55" t="s">
        <v>4</v>
      </c>
      <c r="G86" s="54">
        <v>0</v>
      </c>
      <c r="H86" s="56">
        <v>0</v>
      </c>
      <c r="I86" s="57">
        <f>E86*0.27*2500</f>
        <v>320625</v>
      </c>
      <c r="L86" s="58"/>
    </row>
    <row r="87" spans="1:12" s="52" customFormat="1" ht="13.8" x14ac:dyDescent="0.3">
      <c r="A87" s="52">
        <v>85</v>
      </c>
      <c r="B87" s="53" t="s">
        <v>145</v>
      </c>
      <c r="C87" s="53" t="s">
        <v>140</v>
      </c>
      <c r="D87" s="53" t="s">
        <v>30</v>
      </c>
      <c r="E87" s="54">
        <v>35</v>
      </c>
      <c r="F87" s="55" t="s">
        <v>4</v>
      </c>
      <c r="G87" s="54">
        <v>0</v>
      </c>
      <c r="H87" s="56">
        <v>0</v>
      </c>
      <c r="I87" s="57">
        <f>E87*0.23*2500</f>
        <v>20125</v>
      </c>
      <c r="L87" s="58"/>
    </row>
    <row r="88" spans="1:12" s="22" customFormat="1" ht="15.6" x14ac:dyDescent="0.4">
      <c r="A88" s="22">
        <v>86</v>
      </c>
      <c r="B88" s="26"/>
      <c r="C88" s="26"/>
      <c r="D88" s="26"/>
      <c r="E88" s="27"/>
      <c r="F88" s="26"/>
      <c r="G88" s="27"/>
      <c r="H88" s="28"/>
      <c r="I88" s="21">
        <f>SUM(I79:I87)</f>
        <v>2355050</v>
      </c>
      <c r="J88" s="22" t="s">
        <v>861</v>
      </c>
      <c r="K88" s="29" t="s">
        <v>862</v>
      </c>
      <c r="L88" s="24"/>
    </row>
    <row r="89" spans="1:12" s="22" customFormat="1" x14ac:dyDescent="0.3">
      <c r="A89" s="22">
        <v>87</v>
      </c>
      <c r="B89" s="17" t="s">
        <v>146</v>
      </c>
      <c r="C89" s="30" t="s">
        <v>147</v>
      </c>
      <c r="D89" s="26"/>
      <c r="E89" s="27"/>
      <c r="F89" s="26"/>
      <c r="G89" s="27"/>
      <c r="H89" s="28"/>
      <c r="I89" s="21"/>
      <c r="L89" s="24"/>
    </row>
    <row r="90" spans="1:12" s="22" customFormat="1" x14ac:dyDescent="0.3">
      <c r="A90" s="22">
        <v>88</v>
      </c>
      <c r="B90" s="17" t="s">
        <v>148</v>
      </c>
      <c r="C90" s="25" t="s">
        <v>149</v>
      </c>
      <c r="D90" s="26"/>
      <c r="E90" s="27"/>
      <c r="F90" s="26"/>
      <c r="G90" s="27"/>
      <c r="H90" s="28"/>
      <c r="I90" s="21"/>
      <c r="L90" s="24"/>
    </row>
    <row r="91" spans="1:12" s="52" customFormat="1" ht="14.4" customHeight="1" x14ac:dyDescent="0.3">
      <c r="A91" s="52">
        <v>89</v>
      </c>
      <c r="B91" s="53" t="s">
        <v>150</v>
      </c>
      <c r="C91" s="53" t="s">
        <v>151</v>
      </c>
      <c r="D91" s="53" t="s">
        <v>77</v>
      </c>
      <c r="E91" s="54">
        <v>900</v>
      </c>
      <c r="F91" s="55" t="s">
        <v>4</v>
      </c>
      <c r="G91" s="54">
        <v>0</v>
      </c>
      <c r="H91" s="56">
        <v>0</v>
      </c>
      <c r="I91" s="57">
        <f>E91</f>
        <v>900</v>
      </c>
      <c r="J91" s="52" t="s">
        <v>77</v>
      </c>
      <c r="K91" s="52" t="s">
        <v>863</v>
      </c>
      <c r="L91" s="58"/>
    </row>
    <row r="92" spans="1:12" s="32" customFormat="1" ht="14.4" customHeight="1" x14ac:dyDescent="0.3">
      <c r="B92" s="32">
        <v>114020</v>
      </c>
      <c r="C92" s="33" t="s">
        <v>923</v>
      </c>
      <c r="D92" s="33" t="s">
        <v>77</v>
      </c>
      <c r="E92" s="34">
        <v>20</v>
      </c>
      <c r="F92" s="35" t="s">
        <v>922</v>
      </c>
      <c r="G92" s="34"/>
      <c r="H92" s="36"/>
      <c r="I92" s="37"/>
      <c r="L92" s="38"/>
    </row>
    <row r="93" spans="1:12" s="22" customFormat="1" x14ac:dyDescent="0.3">
      <c r="A93" s="22">
        <v>90</v>
      </c>
      <c r="B93" s="26"/>
      <c r="C93" s="26"/>
      <c r="D93" s="26"/>
      <c r="E93" s="27"/>
      <c r="F93" s="26"/>
      <c r="G93" s="27"/>
      <c r="H93" s="28"/>
      <c r="I93" s="21"/>
      <c r="L93" s="24"/>
    </row>
    <row r="94" spans="1:12" s="22" customFormat="1" x14ac:dyDescent="0.3">
      <c r="A94" s="22">
        <v>91</v>
      </c>
      <c r="B94" s="17" t="s">
        <v>152</v>
      </c>
      <c r="C94" s="25" t="s">
        <v>153</v>
      </c>
      <c r="D94" s="26"/>
      <c r="E94" s="27"/>
      <c r="F94" s="26"/>
      <c r="G94" s="27"/>
      <c r="H94" s="28"/>
      <c r="I94" s="21"/>
      <c r="L94" s="24"/>
    </row>
    <row r="95" spans="1:12" s="52" customFormat="1" ht="13.8" x14ac:dyDescent="0.3">
      <c r="A95" s="52">
        <v>92</v>
      </c>
      <c r="B95" s="53" t="s">
        <v>154</v>
      </c>
      <c r="C95" s="53" t="s">
        <v>155</v>
      </c>
      <c r="D95" s="53" t="s">
        <v>77</v>
      </c>
      <c r="E95" s="54">
        <v>1140</v>
      </c>
      <c r="F95" s="55" t="s">
        <v>4</v>
      </c>
      <c r="G95" s="54">
        <v>0</v>
      </c>
      <c r="H95" s="56">
        <v>0</v>
      </c>
      <c r="I95" s="57"/>
      <c r="K95" s="52" t="s">
        <v>857</v>
      </c>
      <c r="L95" s="58"/>
    </row>
    <row r="96" spans="1:12" s="52" customFormat="1" ht="13.8" x14ac:dyDescent="0.3">
      <c r="A96" s="52">
        <v>93</v>
      </c>
      <c r="B96" s="53" t="s">
        <v>156</v>
      </c>
      <c r="C96" s="53" t="s">
        <v>157</v>
      </c>
      <c r="D96" s="53" t="s">
        <v>77</v>
      </c>
      <c r="E96" s="54">
        <v>2305</v>
      </c>
      <c r="F96" s="55" t="s">
        <v>4</v>
      </c>
      <c r="G96" s="54">
        <v>0</v>
      </c>
      <c r="H96" s="56">
        <v>0</v>
      </c>
      <c r="I96" s="57">
        <f>SUM(E95:E96)</f>
        <v>3445</v>
      </c>
      <c r="J96" s="52" t="s">
        <v>77</v>
      </c>
      <c r="K96" s="52" t="s">
        <v>857</v>
      </c>
      <c r="L96" s="58"/>
    </row>
    <row r="97" spans="1:13" s="52" customFormat="1" ht="13.8" x14ac:dyDescent="0.3">
      <c r="A97" s="52">
        <v>94</v>
      </c>
      <c r="B97" s="53" t="s">
        <v>158</v>
      </c>
      <c r="C97" s="53" t="s">
        <v>159</v>
      </c>
      <c r="D97" s="53" t="s">
        <v>77</v>
      </c>
      <c r="E97" s="54">
        <v>215</v>
      </c>
      <c r="F97" s="55" t="s">
        <v>4</v>
      </c>
      <c r="G97" s="54">
        <v>4.2699999999999996</v>
      </c>
      <c r="H97" s="56">
        <v>918.05</v>
      </c>
      <c r="I97" s="57">
        <f>E97</f>
        <v>215</v>
      </c>
      <c r="J97" s="52" t="s">
        <v>77</v>
      </c>
      <c r="K97" s="52" t="s">
        <v>836</v>
      </c>
      <c r="L97" s="58"/>
    </row>
    <row r="98" spans="1:13" s="22" customFormat="1" x14ac:dyDescent="0.3">
      <c r="A98" s="22">
        <v>95</v>
      </c>
      <c r="B98" s="26"/>
      <c r="C98" s="26"/>
      <c r="D98" s="26"/>
      <c r="E98" s="27"/>
      <c r="F98" s="26"/>
      <c r="G98" s="27"/>
      <c r="H98" s="28"/>
      <c r="I98" s="21"/>
      <c r="L98" s="24"/>
    </row>
    <row r="99" spans="1:13" s="22" customFormat="1" x14ac:dyDescent="0.3">
      <c r="A99" s="22">
        <v>96</v>
      </c>
      <c r="B99" s="26"/>
      <c r="C99" s="26"/>
      <c r="D99" s="26"/>
      <c r="E99" s="27"/>
      <c r="F99" s="26"/>
      <c r="G99" s="27"/>
      <c r="H99" s="28"/>
      <c r="I99" s="21"/>
      <c r="L99" s="24"/>
    </row>
    <row r="100" spans="1:13" s="22" customFormat="1" x14ac:dyDescent="0.3">
      <c r="A100" s="22">
        <v>97</v>
      </c>
      <c r="B100" s="17" t="s">
        <v>160</v>
      </c>
      <c r="C100" s="30" t="s">
        <v>161</v>
      </c>
      <c r="D100" s="26"/>
      <c r="E100" s="27"/>
      <c r="F100" s="26"/>
      <c r="G100" s="27"/>
      <c r="H100" s="28"/>
      <c r="I100" s="21"/>
      <c r="L100" s="24"/>
    </row>
    <row r="101" spans="1:13" s="52" customFormat="1" ht="41.4" x14ac:dyDescent="0.3">
      <c r="A101" s="52">
        <v>98</v>
      </c>
      <c r="B101" s="53" t="s">
        <v>162</v>
      </c>
      <c r="C101" s="53" t="s">
        <v>163</v>
      </c>
      <c r="D101" s="53" t="s">
        <v>77</v>
      </c>
      <c r="E101" s="54">
        <v>17</v>
      </c>
      <c r="F101" s="55" t="s">
        <v>4</v>
      </c>
      <c r="G101" s="54">
        <v>0</v>
      </c>
      <c r="H101" s="56">
        <v>0</v>
      </c>
      <c r="I101" s="57">
        <f>E101*2.29</f>
        <v>38.93</v>
      </c>
      <c r="J101" s="52" t="s">
        <v>77</v>
      </c>
      <c r="K101" s="52" t="s">
        <v>838</v>
      </c>
      <c r="L101" s="58" t="s">
        <v>891</v>
      </c>
      <c r="M101" s="52" t="s">
        <v>890</v>
      </c>
    </row>
    <row r="102" spans="1:13" s="52" customFormat="1" ht="13.8" x14ac:dyDescent="0.3">
      <c r="A102" s="52">
        <v>99</v>
      </c>
      <c r="B102" s="53" t="s">
        <v>164</v>
      </c>
      <c r="C102" s="53" t="s">
        <v>165</v>
      </c>
      <c r="D102" s="53" t="s">
        <v>77</v>
      </c>
      <c r="E102" s="54">
        <v>16</v>
      </c>
      <c r="F102" s="55" t="s">
        <v>4</v>
      </c>
      <c r="G102" s="54">
        <v>0</v>
      </c>
      <c r="H102" s="56">
        <v>0</v>
      </c>
      <c r="I102" s="57">
        <f>E102</f>
        <v>16</v>
      </c>
      <c r="J102" s="52" t="s">
        <v>77</v>
      </c>
      <c r="K102" s="52" t="s">
        <v>839</v>
      </c>
      <c r="L102" s="58"/>
    </row>
    <row r="103" spans="1:13" s="22" customFormat="1" x14ac:dyDescent="0.3">
      <c r="A103" s="22">
        <v>100</v>
      </c>
      <c r="B103" s="26"/>
      <c r="C103" s="26"/>
      <c r="D103" s="26"/>
      <c r="E103" s="27"/>
      <c r="F103" s="26"/>
      <c r="G103" s="27"/>
      <c r="H103" s="28"/>
      <c r="I103" s="21"/>
      <c r="L103" s="24"/>
    </row>
    <row r="104" spans="1:13" s="22" customFormat="1" x14ac:dyDescent="0.3">
      <c r="A104" s="22">
        <v>101</v>
      </c>
      <c r="B104" s="17" t="s">
        <v>166</v>
      </c>
      <c r="C104" s="30" t="s">
        <v>167</v>
      </c>
      <c r="D104" s="26"/>
      <c r="E104" s="27"/>
      <c r="F104" s="26"/>
      <c r="G104" s="27"/>
      <c r="H104" s="28"/>
      <c r="I104" s="21"/>
      <c r="L104" s="24"/>
    </row>
    <row r="105" spans="1:13" s="52" customFormat="1" ht="13.8" x14ac:dyDescent="0.3">
      <c r="A105" s="52">
        <v>102</v>
      </c>
      <c r="B105" s="53" t="s">
        <v>168</v>
      </c>
      <c r="C105" s="53" t="s">
        <v>169</v>
      </c>
      <c r="D105" s="53" t="s">
        <v>21</v>
      </c>
      <c r="E105" s="54">
        <v>2</v>
      </c>
      <c r="F105" s="55" t="s">
        <v>4</v>
      </c>
      <c r="G105" s="54">
        <v>0</v>
      </c>
      <c r="H105" s="56">
        <v>0</v>
      </c>
      <c r="I105" s="57">
        <v>2</v>
      </c>
      <c r="J105" s="52" t="s">
        <v>21</v>
      </c>
      <c r="K105" s="52" t="s">
        <v>848</v>
      </c>
      <c r="L105" s="58"/>
    </row>
    <row r="106" spans="1:13" s="22" customFormat="1" x14ac:dyDescent="0.3">
      <c r="A106" s="22">
        <v>103</v>
      </c>
      <c r="B106" s="26"/>
      <c r="C106" s="26"/>
      <c r="D106" s="26"/>
      <c r="E106" s="27"/>
      <c r="F106" s="26"/>
      <c r="G106" s="27"/>
      <c r="H106" s="28"/>
      <c r="I106" s="21"/>
      <c r="L106" s="24"/>
    </row>
    <row r="107" spans="1:13" s="22" customFormat="1" x14ac:dyDescent="0.3">
      <c r="A107" s="22">
        <v>104</v>
      </c>
      <c r="B107" s="17" t="s">
        <v>170</v>
      </c>
      <c r="C107" s="30" t="s">
        <v>171</v>
      </c>
      <c r="D107" s="26"/>
      <c r="E107" s="27"/>
      <c r="F107" s="26"/>
      <c r="G107" s="27"/>
      <c r="H107" s="28"/>
      <c r="I107" s="21"/>
      <c r="J107" s="22">
        <v>123</v>
      </c>
      <c r="L107" s="24"/>
    </row>
    <row r="108" spans="1:13" s="22" customFormat="1" x14ac:dyDescent="0.3">
      <c r="A108" s="22">
        <v>105</v>
      </c>
      <c r="B108" s="17" t="s">
        <v>172</v>
      </c>
      <c r="C108" s="25" t="s">
        <v>173</v>
      </c>
      <c r="D108" s="26"/>
      <c r="E108" s="27"/>
      <c r="F108" s="26"/>
      <c r="G108" s="27"/>
      <c r="H108" s="28"/>
      <c r="I108" s="21"/>
      <c r="L108" s="24"/>
    </row>
    <row r="109" spans="1:13" s="52" customFormat="1" ht="13.8" x14ac:dyDescent="0.3">
      <c r="A109" s="52">
        <v>106</v>
      </c>
      <c r="B109" s="53" t="s">
        <v>174</v>
      </c>
      <c r="C109" s="53" t="s">
        <v>175</v>
      </c>
      <c r="D109" s="53" t="s">
        <v>21</v>
      </c>
      <c r="E109" s="54">
        <v>2</v>
      </c>
      <c r="F109" s="55" t="s">
        <v>4</v>
      </c>
      <c r="G109" s="54">
        <v>0</v>
      </c>
      <c r="H109" s="56">
        <v>0</v>
      </c>
      <c r="I109" s="57">
        <v>2</v>
      </c>
      <c r="J109" s="52" t="s">
        <v>21</v>
      </c>
      <c r="K109" s="52" t="s">
        <v>848</v>
      </c>
      <c r="L109" s="58"/>
    </row>
    <row r="110" spans="1:13" s="22" customFormat="1" x14ac:dyDescent="0.3">
      <c r="A110" s="22">
        <v>107</v>
      </c>
      <c r="B110" s="26"/>
      <c r="C110" s="26"/>
      <c r="D110" s="26"/>
      <c r="E110" s="27"/>
      <c r="F110" s="26"/>
      <c r="G110" s="27"/>
      <c r="H110" s="28"/>
      <c r="I110" s="21"/>
      <c r="L110" s="24"/>
    </row>
    <row r="111" spans="1:13" s="22" customFormat="1" x14ac:dyDescent="0.3">
      <c r="A111" s="22">
        <v>108</v>
      </c>
      <c r="B111" s="17" t="s">
        <v>176</v>
      </c>
      <c r="C111" s="30" t="s">
        <v>177</v>
      </c>
      <c r="D111" s="26"/>
      <c r="E111" s="27"/>
      <c r="F111" s="26"/>
      <c r="G111" s="27"/>
      <c r="H111" s="28"/>
      <c r="I111" s="21"/>
      <c r="L111" s="24"/>
    </row>
    <row r="112" spans="1:13" s="52" customFormat="1" ht="13.8" x14ac:dyDescent="0.3">
      <c r="A112" s="52">
        <v>109</v>
      </c>
      <c r="B112" s="53" t="s">
        <v>178</v>
      </c>
      <c r="C112" s="53" t="s">
        <v>179</v>
      </c>
      <c r="D112" s="53" t="s">
        <v>21</v>
      </c>
      <c r="E112" s="54">
        <v>123</v>
      </c>
      <c r="F112" s="55" t="s">
        <v>4</v>
      </c>
      <c r="G112" s="54">
        <v>0</v>
      </c>
      <c r="H112" s="56">
        <v>0</v>
      </c>
      <c r="I112" s="57">
        <v>123</v>
      </c>
      <c r="J112" s="52" t="s">
        <v>21</v>
      </c>
      <c r="K112" s="52" t="s">
        <v>864</v>
      </c>
      <c r="L112" s="58"/>
    </row>
    <row r="113" spans="1:12" s="22" customFormat="1" x14ac:dyDescent="0.3">
      <c r="A113" s="22">
        <v>110</v>
      </c>
      <c r="B113" s="26"/>
      <c r="C113" s="26"/>
      <c r="D113" s="26"/>
      <c r="E113" s="27"/>
      <c r="F113" s="26"/>
      <c r="G113" s="27"/>
      <c r="H113" s="28"/>
      <c r="I113" s="21"/>
      <c r="L113" s="24"/>
    </row>
    <row r="114" spans="1:12" s="22" customFormat="1" x14ac:dyDescent="0.3">
      <c r="A114" s="22">
        <v>111</v>
      </c>
      <c r="B114" s="17" t="s">
        <v>180</v>
      </c>
      <c r="C114" s="30" t="s">
        <v>181</v>
      </c>
      <c r="D114" s="26"/>
      <c r="E114" s="27"/>
      <c r="F114" s="26"/>
      <c r="G114" s="27"/>
      <c r="H114" s="28"/>
      <c r="I114" s="21"/>
      <c r="L114" s="24"/>
    </row>
    <row r="115" spans="1:12" s="52" customFormat="1" ht="13.8" x14ac:dyDescent="0.3">
      <c r="A115" s="52">
        <v>112</v>
      </c>
      <c r="B115" s="53" t="s">
        <v>182</v>
      </c>
      <c r="C115" s="53" t="s">
        <v>183</v>
      </c>
      <c r="D115" s="53" t="s">
        <v>77</v>
      </c>
      <c r="E115" s="54">
        <v>615</v>
      </c>
      <c r="F115" s="55" t="s">
        <v>4</v>
      </c>
      <c r="G115" s="54">
        <v>0</v>
      </c>
      <c r="H115" s="56">
        <v>0</v>
      </c>
      <c r="I115" s="57">
        <f>E115</f>
        <v>615</v>
      </c>
      <c r="J115" s="52" t="s">
        <v>21</v>
      </c>
      <c r="K115" s="52" t="s">
        <v>898</v>
      </c>
      <c r="L115" s="58"/>
    </row>
    <row r="116" spans="1:12" s="22" customFormat="1" x14ac:dyDescent="0.3">
      <c r="A116" s="22">
        <v>113</v>
      </c>
      <c r="B116" s="26"/>
      <c r="C116" s="26"/>
      <c r="D116" s="26"/>
      <c r="E116" s="27"/>
      <c r="F116" s="26"/>
      <c r="G116" s="27"/>
      <c r="H116" s="28"/>
      <c r="I116" s="21"/>
      <c r="L116" s="24"/>
    </row>
    <row r="117" spans="1:12" s="22" customFormat="1" x14ac:dyDescent="0.3">
      <c r="A117" s="22">
        <v>114</v>
      </c>
      <c r="B117" s="17" t="s">
        <v>184</v>
      </c>
      <c r="C117" s="30" t="s">
        <v>185</v>
      </c>
      <c r="D117" s="26"/>
      <c r="E117" s="27"/>
      <c r="F117" s="26"/>
      <c r="G117" s="27"/>
      <c r="H117" s="28"/>
      <c r="I117" s="21"/>
      <c r="L117" s="24"/>
    </row>
    <row r="118" spans="1:12" s="22" customFormat="1" x14ac:dyDescent="0.3">
      <c r="A118" s="22">
        <v>115</v>
      </c>
      <c r="B118" s="17" t="s">
        <v>186</v>
      </c>
      <c r="C118" s="30" t="s">
        <v>187</v>
      </c>
      <c r="D118" s="26"/>
      <c r="E118" s="27"/>
      <c r="F118" s="26"/>
      <c r="G118" s="27"/>
      <c r="H118" s="28"/>
      <c r="I118" s="21"/>
      <c r="L118" s="24"/>
    </row>
    <row r="119" spans="1:12" s="52" customFormat="1" ht="13.8" x14ac:dyDescent="0.3">
      <c r="A119" s="52">
        <v>116</v>
      </c>
      <c r="B119" s="53" t="s">
        <v>188</v>
      </c>
      <c r="C119" s="53" t="s">
        <v>189</v>
      </c>
      <c r="D119" s="53" t="s">
        <v>21</v>
      </c>
      <c r="E119" s="54">
        <v>0</v>
      </c>
      <c r="F119" s="55" t="s">
        <v>4</v>
      </c>
      <c r="G119" s="54">
        <v>0</v>
      </c>
      <c r="H119" s="56">
        <v>0</v>
      </c>
      <c r="I119" s="57">
        <f>E119</f>
        <v>0</v>
      </c>
      <c r="J119" s="52" t="s">
        <v>21</v>
      </c>
      <c r="K119" s="52" t="s">
        <v>897</v>
      </c>
      <c r="L119" s="58"/>
    </row>
    <row r="120" spans="1:12" s="52" customFormat="1" ht="13.8" x14ac:dyDescent="0.3">
      <c r="A120" s="52">
        <v>117</v>
      </c>
      <c r="B120" s="53" t="s">
        <v>190</v>
      </c>
      <c r="C120" s="53" t="s">
        <v>191</v>
      </c>
      <c r="D120" s="53" t="s">
        <v>21</v>
      </c>
      <c r="E120" s="54">
        <v>0</v>
      </c>
      <c r="F120" s="55" t="s">
        <v>4</v>
      </c>
      <c r="G120" s="54">
        <v>0</v>
      </c>
      <c r="H120" s="56">
        <v>0</v>
      </c>
      <c r="I120" s="57">
        <f t="shared" ref="I120:I122" si="0">E120</f>
        <v>0</v>
      </c>
      <c r="J120" s="52" t="s">
        <v>21</v>
      </c>
      <c r="K120" s="52" t="s">
        <v>897</v>
      </c>
      <c r="L120" s="58"/>
    </row>
    <row r="121" spans="1:12" s="52" customFormat="1" ht="13.8" x14ac:dyDescent="0.3">
      <c r="A121" s="52">
        <v>118</v>
      </c>
      <c r="B121" s="53" t="s">
        <v>192</v>
      </c>
      <c r="C121" s="53" t="s">
        <v>193</v>
      </c>
      <c r="D121" s="53" t="s">
        <v>21</v>
      </c>
      <c r="E121" s="54">
        <v>0</v>
      </c>
      <c r="F121" s="55" t="s">
        <v>4</v>
      </c>
      <c r="G121" s="54">
        <v>0</v>
      </c>
      <c r="H121" s="56">
        <v>0</v>
      </c>
      <c r="I121" s="57">
        <f t="shared" si="0"/>
        <v>0</v>
      </c>
      <c r="J121" s="52" t="s">
        <v>21</v>
      </c>
      <c r="K121" s="52" t="s">
        <v>897</v>
      </c>
      <c r="L121" s="58"/>
    </row>
    <row r="122" spans="1:12" s="52" customFormat="1" ht="13.8" x14ac:dyDescent="0.3">
      <c r="A122" s="52">
        <v>119</v>
      </c>
      <c r="B122" s="53" t="s">
        <v>194</v>
      </c>
      <c r="C122" s="53" t="s">
        <v>193</v>
      </c>
      <c r="D122" s="53" t="s">
        <v>21</v>
      </c>
      <c r="E122" s="54">
        <v>0</v>
      </c>
      <c r="F122" s="55" t="s">
        <v>4</v>
      </c>
      <c r="G122" s="54">
        <v>0</v>
      </c>
      <c r="H122" s="56">
        <v>0</v>
      </c>
      <c r="I122" s="57">
        <f t="shared" si="0"/>
        <v>0</v>
      </c>
      <c r="J122" s="52" t="s">
        <v>21</v>
      </c>
      <c r="K122" s="52" t="s">
        <v>897</v>
      </c>
      <c r="L122" s="58"/>
    </row>
    <row r="123" spans="1:12" s="52" customFormat="1" ht="13.8" x14ac:dyDescent="0.3">
      <c r="A123" s="52">
        <v>120</v>
      </c>
      <c r="B123" s="55"/>
      <c r="C123" s="55"/>
      <c r="D123" s="55"/>
      <c r="E123" s="54"/>
      <c r="F123" s="55"/>
      <c r="G123" s="54"/>
      <c r="H123" s="56"/>
      <c r="I123" s="57">
        <f>SUM(E119:E122)</f>
        <v>0</v>
      </c>
      <c r="J123" s="52" t="s">
        <v>21</v>
      </c>
      <c r="K123" s="52" t="s">
        <v>870</v>
      </c>
      <c r="L123" s="58"/>
    </row>
    <row r="124" spans="1:12" s="22" customFormat="1" x14ac:dyDescent="0.3">
      <c r="A124" s="22">
        <v>121</v>
      </c>
      <c r="B124" s="26"/>
      <c r="C124" s="26"/>
      <c r="D124" s="26"/>
      <c r="E124" s="27"/>
      <c r="F124" s="26"/>
      <c r="G124" s="27"/>
      <c r="H124" s="28"/>
      <c r="I124" s="21"/>
      <c r="L124" s="24"/>
    </row>
    <row r="125" spans="1:12" s="22" customFormat="1" x14ac:dyDescent="0.3">
      <c r="A125" s="22">
        <v>122</v>
      </c>
      <c r="B125" s="17" t="s">
        <v>195</v>
      </c>
      <c r="C125" s="30" t="s">
        <v>196</v>
      </c>
      <c r="D125" s="26"/>
      <c r="E125" s="27"/>
      <c r="F125" s="26"/>
      <c r="G125" s="27"/>
      <c r="H125" s="28"/>
      <c r="I125" s="21"/>
      <c r="L125" s="24"/>
    </row>
    <row r="126" spans="1:12" s="22" customFormat="1" x14ac:dyDescent="0.3">
      <c r="A126" s="22">
        <v>123</v>
      </c>
      <c r="B126" s="17" t="s">
        <v>197</v>
      </c>
      <c r="C126" s="30" t="s">
        <v>198</v>
      </c>
      <c r="D126" s="26"/>
      <c r="E126" s="27"/>
      <c r="F126" s="26"/>
      <c r="G126" s="27"/>
      <c r="H126" s="28"/>
      <c r="I126" s="21"/>
      <c r="L126" s="24"/>
    </row>
    <row r="127" spans="1:12" s="22" customFormat="1" x14ac:dyDescent="0.3">
      <c r="A127" s="22">
        <v>124</v>
      </c>
      <c r="B127" s="17" t="s">
        <v>199</v>
      </c>
      <c r="C127" s="30" t="s">
        <v>72</v>
      </c>
      <c r="D127" s="26"/>
      <c r="E127" s="27"/>
      <c r="F127" s="26"/>
      <c r="G127" s="27"/>
      <c r="H127" s="28"/>
      <c r="I127" s="21"/>
      <c r="L127" s="24"/>
    </row>
    <row r="128" spans="1:12" s="22" customFormat="1" x14ac:dyDescent="0.3">
      <c r="A128" s="22">
        <v>125</v>
      </c>
      <c r="B128" s="17" t="s">
        <v>200</v>
      </c>
      <c r="C128" s="25" t="s">
        <v>201</v>
      </c>
      <c r="D128" s="26"/>
      <c r="E128" s="27"/>
      <c r="F128" s="26"/>
      <c r="G128" s="27"/>
      <c r="H128" s="28"/>
      <c r="I128" s="21"/>
      <c r="L128" s="24"/>
    </row>
    <row r="129" spans="1:12" s="22" customFormat="1" x14ac:dyDescent="0.3">
      <c r="A129" s="22">
        <v>126</v>
      </c>
      <c r="B129" s="17" t="s">
        <v>202</v>
      </c>
      <c r="C129" s="30" t="s">
        <v>203</v>
      </c>
      <c r="D129" s="26"/>
      <c r="E129" s="27"/>
      <c r="F129" s="26"/>
      <c r="G129" s="27"/>
      <c r="H129" s="28"/>
      <c r="I129" s="21"/>
      <c r="L129" s="24"/>
    </row>
    <row r="130" spans="1:12" s="22" customFormat="1" x14ac:dyDescent="0.3">
      <c r="A130" s="22">
        <v>127</v>
      </c>
      <c r="B130" s="17" t="s">
        <v>204</v>
      </c>
      <c r="C130" s="25" t="s">
        <v>205</v>
      </c>
      <c r="D130" s="26"/>
      <c r="E130" s="27"/>
      <c r="F130" s="26"/>
      <c r="G130" s="27"/>
      <c r="H130" s="28"/>
      <c r="I130" s="21"/>
      <c r="L130" s="24"/>
    </row>
    <row r="131" spans="1:12" s="52" customFormat="1" ht="13.8" x14ac:dyDescent="0.3">
      <c r="A131" s="52">
        <v>128</v>
      </c>
      <c r="B131" s="53" t="s">
        <v>206</v>
      </c>
      <c r="C131" s="53" t="s">
        <v>207</v>
      </c>
      <c r="D131" s="53" t="s">
        <v>122</v>
      </c>
      <c r="E131" s="54">
        <v>2009</v>
      </c>
      <c r="F131" s="55" t="s">
        <v>4</v>
      </c>
      <c r="G131" s="54">
        <v>0</v>
      </c>
      <c r="H131" s="56">
        <v>0</v>
      </c>
      <c r="I131" s="57">
        <f>E131</f>
        <v>2009</v>
      </c>
      <c r="J131" s="52" t="s">
        <v>122</v>
      </c>
      <c r="K131" s="52" t="s">
        <v>865</v>
      </c>
      <c r="L131" s="58" t="s">
        <v>866</v>
      </c>
    </row>
    <row r="132" spans="1:12" s="22" customFormat="1" x14ac:dyDescent="0.3">
      <c r="A132" s="22">
        <v>129</v>
      </c>
      <c r="B132" s="26"/>
      <c r="C132" s="26"/>
      <c r="D132" s="26"/>
      <c r="E132" s="27"/>
      <c r="F132" s="26"/>
      <c r="G132" s="27"/>
      <c r="H132" s="28"/>
      <c r="I132" s="21"/>
      <c r="L132" s="24"/>
    </row>
    <row r="133" spans="1:12" s="22" customFormat="1" x14ac:dyDescent="0.3">
      <c r="A133" s="22">
        <v>130</v>
      </c>
      <c r="B133" s="17" t="s">
        <v>208</v>
      </c>
      <c r="C133" s="25" t="s">
        <v>209</v>
      </c>
      <c r="D133" s="26"/>
      <c r="E133" s="27"/>
      <c r="F133" s="26"/>
      <c r="G133" s="27"/>
      <c r="H133" s="28"/>
      <c r="I133" s="21"/>
      <c r="L133" s="24"/>
    </row>
    <row r="134" spans="1:12" s="52" customFormat="1" ht="13.8" x14ac:dyDescent="0.3">
      <c r="A134" s="52">
        <v>131</v>
      </c>
      <c r="B134" s="53" t="s">
        <v>210</v>
      </c>
      <c r="C134" s="53" t="s">
        <v>211</v>
      </c>
      <c r="D134" s="53" t="s">
        <v>122</v>
      </c>
      <c r="E134" s="54">
        <v>2180</v>
      </c>
      <c r="F134" s="55" t="s">
        <v>4</v>
      </c>
      <c r="G134" s="54">
        <v>0</v>
      </c>
      <c r="H134" s="56">
        <v>0</v>
      </c>
      <c r="I134" s="57">
        <f t="shared" ref="I134:I141" si="1">E134</f>
        <v>2180</v>
      </c>
      <c r="J134" s="52" t="s">
        <v>122</v>
      </c>
      <c r="K134" s="52" t="s">
        <v>865</v>
      </c>
      <c r="L134" s="58"/>
    </row>
    <row r="135" spans="1:12" s="22" customFormat="1" x14ac:dyDescent="0.3">
      <c r="A135" s="22">
        <v>132</v>
      </c>
      <c r="B135" s="26"/>
      <c r="C135" s="26"/>
      <c r="D135" s="26"/>
      <c r="E135" s="27"/>
      <c r="F135" s="26"/>
      <c r="G135" s="27"/>
      <c r="H135" s="28"/>
      <c r="I135" s="21"/>
      <c r="L135" s="24"/>
    </row>
    <row r="136" spans="1:12" s="22" customFormat="1" x14ac:dyDescent="0.3">
      <c r="A136" s="22">
        <v>133</v>
      </c>
      <c r="B136" s="17" t="s">
        <v>212</v>
      </c>
      <c r="C136" s="25" t="s">
        <v>213</v>
      </c>
      <c r="D136" s="26"/>
      <c r="E136" s="27"/>
      <c r="F136" s="26"/>
      <c r="G136" s="27"/>
      <c r="H136" s="28"/>
      <c r="I136" s="21"/>
      <c r="L136" s="24"/>
    </row>
    <row r="137" spans="1:12" s="52" customFormat="1" ht="13.8" x14ac:dyDescent="0.3">
      <c r="A137" s="52">
        <v>134</v>
      </c>
      <c r="B137" s="53" t="s">
        <v>214</v>
      </c>
      <c r="C137" s="53" t="s">
        <v>215</v>
      </c>
      <c r="D137" s="53" t="s">
        <v>122</v>
      </c>
      <c r="E137" s="54">
        <v>23</v>
      </c>
      <c r="F137" s="55" t="s">
        <v>4</v>
      </c>
      <c r="G137" s="54">
        <v>0</v>
      </c>
      <c r="H137" s="56">
        <v>0</v>
      </c>
      <c r="I137" s="57">
        <f t="shared" si="1"/>
        <v>23</v>
      </c>
      <c r="J137" s="52" t="s">
        <v>122</v>
      </c>
      <c r="K137" s="52" t="s">
        <v>865</v>
      </c>
      <c r="L137" s="58"/>
    </row>
    <row r="138" spans="1:12" s="22" customFormat="1" x14ac:dyDescent="0.3">
      <c r="A138" s="22">
        <v>135</v>
      </c>
      <c r="B138" s="26"/>
      <c r="C138" s="26"/>
      <c r="D138" s="26"/>
      <c r="E138" s="27"/>
      <c r="F138" s="26"/>
      <c r="G138" s="27"/>
      <c r="H138" s="28"/>
      <c r="I138" s="21"/>
      <c r="L138" s="24"/>
    </row>
    <row r="139" spans="1:12" s="22" customFormat="1" x14ac:dyDescent="0.3">
      <c r="A139" s="22">
        <v>136</v>
      </c>
      <c r="B139" s="17" t="s">
        <v>216</v>
      </c>
      <c r="C139" s="30" t="s">
        <v>217</v>
      </c>
      <c r="D139" s="26"/>
      <c r="E139" s="27"/>
      <c r="F139" s="26"/>
      <c r="G139" s="27"/>
      <c r="H139" s="28"/>
      <c r="I139" s="21"/>
      <c r="L139" s="24"/>
    </row>
    <row r="140" spans="1:12" s="22" customFormat="1" x14ac:dyDescent="0.3">
      <c r="A140" s="22">
        <v>137</v>
      </c>
      <c r="B140" s="17" t="s">
        <v>218</v>
      </c>
      <c r="C140" s="25" t="s">
        <v>219</v>
      </c>
      <c r="D140" s="26"/>
      <c r="E140" s="27"/>
      <c r="F140" s="26"/>
      <c r="G140" s="27"/>
      <c r="H140" s="28"/>
      <c r="I140" s="21"/>
      <c r="L140" s="24"/>
    </row>
    <row r="141" spans="1:12" s="52" customFormat="1" ht="13.8" x14ac:dyDescent="0.3">
      <c r="A141" s="52">
        <v>138</v>
      </c>
      <c r="B141" s="53" t="s">
        <v>220</v>
      </c>
      <c r="C141" s="53" t="s">
        <v>221</v>
      </c>
      <c r="D141" s="53" t="s">
        <v>122</v>
      </c>
      <c r="E141" s="54">
        <v>333</v>
      </c>
      <c r="F141" s="55" t="s">
        <v>4</v>
      </c>
      <c r="G141" s="54">
        <v>0</v>
      </c>
      <c r="H141" s="56">
        <v>0</v>
      </c>
      <c r="I141" s="57">
        <f t="shared" si="1"/>
        <v>333</v>
      </c>
      <c r="J141" s="52" t="s">
        <v>122</v>
      </c>
      <c r="K141" s="52" t="s">
        <v>865</v>
      </c>
      <c r="L141" s="58"/>
    </row>
    <row r="142" spans="1:12" s="22" customFormat="1" x14ac:dyDescent="0.3">
      <c r="A142" s="22">
        <v>139</v>
      </c>
      <c r="B142" s="26"/>
      <c r="C142" s="26"/>
      <c r="D142" s="26"/>
      <c r="E142" s="27"/>
      <c r="F142" s="26"/>
      <c r="G142" s="27"/>
      <c r="H142" s="28"/>
      <c r="I142" s="21">
        <f>SUM(I131,I134,I137)+I141</f>
        <v>4545</v>
      </c>
      <c r="J142" s="22" t="s">
        <v>122</v>
      </c>
      <c r="K142" s="22" t="s">
        <v>865</v>
      </c>
      <c r="L142" s="24"/>
    </row>
    <row r="143" spans="1:12" s="22" customFormat="1" x14ac:dyDescent="0.3">
      <c r="A143" s="22">
        <v>140</v>
      </c>
      <c r="B143" s="17" t="s">
        <v>224</v>
      </c>
      <c r="C143" s="25" t="s">
        <v>225</v>
      </c>
      <c r="D143" s="26"/>
      <c r="E143" s="27"/>
      <c r="F143" s="26"/>
      <c r="G143" s="27"/>
      <c r="H143" s="28"/>
      <c r="I143" s="21"/>
      <c r="L143" s="24"/>
    </row>
    <row r="144" spans="1:12" s="52" customFormat="1" ht="13.8" x14ac:dyDescent="0.3">
      <c r="A144" s="52">
        <v>141</v>
      </c>
      <c r="B144" s="53" t="s">
        <v>226</v>
      </c>
      <c r="C144" s="53" t="s">
        <v>227</v>
      </c>
      <c r="D144" s="53" t="s">
        <v>122</v>
      </c>
      <c r="E144" s="54">
        <v>2445</v>
      </c>
      <c r="F144" s="55" t="s">
        <v>4</v>
      </c>
      <c r="G144" s="54">
        <v>0</v>
      </c>
      <c r="H144" s="56">
        <v>0</v>
      </c>
      <c r="I144" s="57"/>
      <c r="L144" s="58" t="s">
        <v>899</v>
      </c>
    </row>
    <row r="145" spans="1:12" s="52" customFormat="1" ht="13.8" x14ac:dyDescent="0.3">
      <c r="A145" s="52">
        <v>142</v>
      </c>
      <c r="B145" s="53" t="s">
        <v>228</v>
      </c>
      <c r="C145" s="53" t="s">
        <v>222</v>
      </c>
      <c r="D145" s="53" t="s">
        <v>30</v>
      </c>
      <c r="E145" s="54">
        <v>4075</v>
      </c>
      <c r="F145" s="55" t="s">
        <v>4</v>
      </c>
      <c r="G145" s="54">
        <v>0</v>
      </c>
      <c r="H145" s="56">
        <v>0</v>
      </c>
      <c r="I145" s="57"/>
      <c r="L145" s="58" t="s">
        <v>899</v>
      </c>
    </row>
    <row r="146" spans="1:12" s="52" customFormat="1" ht="13.8" x14ac:dyDescent="0.3">
      <c r="A146" s="52">
        <v>143</v>
      </c>
      <c r="B146" s="53" t="s">
        <v>229</v>
      </c>
      <c r="C146" s="53" t="s">
        <v>223</v>
      </c>
      <c r="D146" s="53" t="s">
        <v>30</v>
      </c>
      <c r="E146" s="54">
        <v>4075</v>
      </c>
      <c r="F146" s="55" t="s">
        <v>4</v>
      </c>
      <c r="G146" s="54">
        <v>0</v>
      </c>
      <c r="H146" s="56">
        <v>0</v>
      </c>
      <c r="I146" s="57"/>
      <c r="L146" s="58" t="s">
        <v>899</v>
      </c>
    </row>
    <row r="147" spans="1:12" s="22" customFormat="1" x14ac:dyDescent="0.3">
      <c r="A147" s="22">
        <v>144</v>
      </c>
      <c r="B147" s="26"/>
      <c r="C147" s="26"/>
      <c r="D147" s="26"/>
      <c r="E147" s="27"/>
      <c r="F147" s="26"/>
      <c r="G147" s="27"/>
      <c r="H147" s="28"/>
      <c r="I147" s="21"/>
    </row>
    <row r="148" spans="1:12" s="22" customFormat="1" x14ac:dyDescent="0.3">
      <c r="A148" s="22">
        <v>145</v>
      </c>
      <c r="B148" s="17" t="s">
        <v>230</v>
      </c>
      <c r="C148" s="30" t="s">
        <v>231</v>
      </c>
      <c r="D148" s="26"/>
      <c r="E148" s="27"/>
      <c r="F148" s="26"/>
      <c r="G148" s="27"/>
      <c r="H148" s="28"/>
      <c r="I148" s="21"/>
      <c r="L148" s="24"/>
    </row>
    <row r="149" spans="1:12" s="22" customFormat="1" x14ac:dyDescent="0.3">
      <c r="A149" s="22">
        <v>146</v>
      </c>
      <c r="B149" s="17" t="s">
        <v>232</v>
      </c>
      <c r="C149" s="25" t="s">
        <v>233</v>
      </c>
      <c r="D149" s="26"/>
      <c r="E149" s="27"/>
      <c r="F149" s="26"/>
      <c r="G149" s="27"/>
      <c r="H149" s="28"/>
      <c r="I149" s="21"/>
    </row>
    <row r="150" spans="1:12" s="22" customFormat="1" x14ac:dyDescent="0.3">
      <c r="A150" s="22">
        <v>147</v>
      </c>
      <c r="B150" s="17" t="s">
        <v>234</v>
      </c>
      <c r="C150" s="17" t="s">
        <v>235</v>
      </c>
      <c r="D150" s="17" t="s">
        <v>77</v>
      </c>
      <c r="E150" s="18">
        <v>137</v>
      </c>
      <c r="F150" s="19" t="s">
        <v>4</v>
      </c>
      <c r="G150" s="18">
        <v>0</v>
      </c>
      <c r="H150" s="20">
        <v>0</v>
      </c>
      <c r="I150" s="21">
        <v>510</v>
      </c>
      <c r="J150" s="22" t="s">
        <v>122</v>
      </c>
      <c r="K150" s="22" t="s">
        <v>865</v>
      </c>
      <c r="L150" s="24" t="s">
        <v>900</v>
      </c>
    </row>
    <row r="151" spans="1:12" s="22" customFormat="1" x14ac:dyDescent="0.3">
      <c r="A151" s="22">
        <v>148</v>
      </c>
      <c r="B151" s="17" t="s">
        <v>236</v>
      </c>
      <c r="C151" s="17" t="s">
        <v>237</v>
      </c>
      <c r="D151" s="17" t="s">
        <v>77</v>
      </c>
      <c r="E151" s="18">
        <v>45</v>
      </c>
      <c r="F151" s="19" t="s">
        <v>4</v>
      </c>
      <c r="G151" s="18">
        <v>0</v>
      </c>
      <c r="H151" s="20">
        <v>0</v>
      </c>
      <c r="I151" s="21">
        <v>170</v>
      </c>
      <c r="J151" s="22" t="s">
        <v>122</v>
      </c>
      <c r="K151" s="22" t="s">
        <v>865</v>
      </c>
      <c r="L151" s="24" t="s">
        <v>900</v>
      </c>
    </row>
    <row r="152" spans="1:12" s="22" customFormat="1" x14ac:dyDescent="0.3">
      <c r="A152" s="22">
        <v>149</v>
      </c>
      <c r="B152" s="17" t="s">
        <v>238</v>
      </c>
      <c r="C152" s="17" t="s">
        <v>239</v>
      </c>
      <c r="D152" s="17" t="s">
        <v>77</v>
      </c>
      <c r="E152" s="18">
        <v>170</v>
      </c>
      <c r="F152" s="19" t="s">
        <v>4</v>
      </c>
      <c r="G152" s="18">
        <v>0</v>
      </c>
      <c r="H152" s="20">
        <v>0</v>
      </c>
      <c r="I152" s="21">
        <v>625</v>
      </c>
      <c r="J152" s="22" t="s">
        <v>122</v>
      </c>
      <c r="K152" s="22" t="s">
        <v>865</v>
      </c>
      <c r="L152" s="24" t="s">
        <v>900</v>
      </c>
    </row>
    <row r="153" spans="1:12" s="22" customFormat="1" x14ac:dyDescent="0.3">
      <c r="A153" s="22">
        <v>150</v>
      </c>
      <c r="B153" s="17" t="s">
        <v>240</v>
      </c>
      <c r="C153" s="17" t="s">
        <v>241</v>
      </c>
      <c r="D153" s="17" t="s">
        <v>77</v>
      </c>
      <c r="E153" s="18">
        <v>32</v>
      </c>
      <c r="F153" s="19" t="s">
        <v>4</v>
      </c>
      <c r="G153" s="18">
        <v>0</v>
      </c>
      <c r="H153" s="20">
        <v>0</v>
      </c>
      <c r="I153" s="21">
        <v>115</v>
      </c>
      <c r="J153" s="22" t="s">
        <v>122</v>
      </c>
      <c r="K153" s="22" t="s">
        <v>865</v>
      </c>
      <c r="L153" s="24" t="s">
        <v>900</v>
      </c>
    </row>
    <row r="154" spans="1:12" s="22" customFormat="1" x14ac:dyDescent="0.3">
      <c r="A154" s="22">
        <v>151</v>
      </c>
      <c r="B154" s="17" t="s">
        <v>242</v>
      </c>
      <c r="C154" s="17" t="s">
        <v>243</v>
      </c>
      <c r="D154" s="17" t="s">
        <v>77</v>
      </c>
      <c r="E154" s="18">
        <v>289</v>
      </c>
      <c r="F154" s="19" t="s">
        <v>4</v>
      </c>
      <c r="G154" s="18">
        <v>0</v>
      </c>
      <c r="H154" s="20">
        <v>0</v>
      </c>
      <c r="I154" s="21">
        <v>470</v>
      </c>
      <c r="J154" s="22" t="s">
        <v>122</v>
      </c>
      <c r="K154" s="22" t="s">
        <v>865</v>
      </c>
      <c r="L154" s="24" t="s">
        <v>900</v>
      </c>
    </row>
    <row r="155" spans="1:12" s="22" customFormat="1" x14ac:dyDescent="0.3">
      <c r="A155" s="22">
        <v>152</v>
      </c>
      <c r="B155" s="17" t="s">
        <v>244</v>
      </c>
      <c r="C155" s="17" t="s">
        <v>245</v>
      </c>
      <c r="D155" s="17" t="s">
        <v>77</v>
      </c>
      <c r="E155" s="18">
        <v>104</v>
      </c>
      <c r="F155" s="19" t="s">
        <v>4</v>
      </c>
      <c r="G155" s="18">
        <v>0</v>
      </c>
      <c r="H155" s="20">
        <v>0</v>
      </c>
      <c r="I155" s="21">
        <v>120</v>
      </c>
      <c r="J155" s="22" t="s">
        <v>122</v>
      </c>
      <c r="K155" s="22" t="s">
        <v>865</v>
      </c>
      <c r="L155" s="24" t="s">
        <v>900</v>
      </c>
    </row>
    <row r="156" spans="1:12" s="52" customFormat="1" ht="13.8" x14ac:dyDescent="0.3">
      <c r="A156" s="52">
        <v>153</v>
      </c>
      <c r="B156" s="53" t="s">
        <v>246</v>
      </c>
      <c r="C156" s="53" t="s">
        <v>247</v>
      </c>
      <c r="D156" s="53" t="s">
        <v>77</v>
      </c>
      <c r="E156" s="54">
        <v>120.5</v>
      </c>
      <c r="F156" s="55" t="s">
        <v>4</v>
      </c>
      <c r="G156" s="54">
        <v>0</v>
      </c>
      <c r="H156" s="56">
        <v>0</v>
      </c>
      <c r="I156" s="57">
        <v>140</v>
      </c>
      <c r="J156" s="52" t="s">
        <v>122</v>
      </c>
      <c r="K156" s="52" t="s">
        <v>865</v>
      </c>
      <c r="L156" s="58" t="s">
        <v>900</v>
      </c>
    </row>
    <row r="157" spans="1:12" s="22" customFormat="1" x14ac:dyDescent="0.3">
      <c r="A157" s="22">
        <v>154</v>
      </c>
      <c r="B157" s="17" t="s">
        <v>248</v>
      </c>
      <c r="C157" s="17" t="s">
        <v>249</v>
      </c>
      <c r="D157" s="17" t="s">
        <v>77</v>
      </c>
      <c r="E157" s="18">
        <v>8</v>
      </c>
      <c r="F157" s="19" t="s">
        <v>4</v>
      </c>
      <c r="G157" s="18">
        <v>0</v>
      </c>
      <c r="H157" s="20">
        <v>0</v>
      </c>
      <c r="I157" s="21">
        <v>6</v>
      </c>
      <c r="J157" s="22" t="s">
        <v>122</v>
      </c>
      <c r="K157" s="22" t="s">
        <v>865</v>
      </c>
      <c r="L157" s="24" t="s">
        <v>900</v>
      </c>
    </row>
    <row r="158" spans="1:12" s="52" customFormat="1" ht="13.8" x14ac:dyDescent="0.3">
      <c r="A158" s="52">
        <v>155</v>
      </c>
      <c r="B158" s="53" t="s">
        <v>250</v>
      </c>
      <c r="C158" s="53" t="s">
        <v>251</v>
      </c>
      <c r="D158" s="53" t="s">
        <v>77</v>
      </c>
      <c r="E158" s="54">
        <v>199</v>
      </c>
      <c r="F158" s="55" t="s">
        <v>4</v>
      </c>
      <c r="G158" s="54">
        <v>0</v>
      </c>
      <c r="H158" s="56">
        <v>0</v>
      </c>
      <c r="I158" s="57">
        <v>245</v>
      </c>
      <c r="J158" s="52" t="s">
        <v>122</v>
      </c>
      <c r="K158" s="52" t="s">
        <v>865</v>
      </c>
      <c r="L158" s="58" t="s">
        <v>900</v>
      </c>
    </row>
    <row r="159" spans="1:12" s="22" customFormat="1" x14ac:dyDescent="0.3">
      <c r="A159" s="22">
        <v>156</v>
      </c>
      <c r="B159" s="17" t="s">
        <v>252</v>
      </c>
      <c r="C159" s="17" t="s">
        <v>253</v>
      </c>
      <c r="D159" s="17" t="s">
        <v>77</v>
      </c>
      <c r="E159" s="18">
        <v>32.5</v>
      </c>
      <c r="F159" s="19" t="s">
        <v>4</v>
      </c>
      <c r="G159" s="18">
        <v>0</v>
      </c>
      <c r="H159" s="20">
        <v>0</v>
      </c>
      <c r="I159" s="21">
        <v>150</v>
      </c>
      <c r="J159" s="22" t="s">
        <v>122</v>
      </c>
      <c r="K159" s="22" t="s">
        <v>865</v>
      </c>
      <c r="L159" s="24" t="s">
        <v>900</v>
      </c>
    </row>
    <row r="160" spans="1:12" s="22" customFormat="1" x14ac:dyDescent="0.3">
      <c r="A160" s="22">
        <v>157</v>
      </c>
      <c r="B160" s="17" t="s">
        <v>254</v>
      </c>
      <c r="C160" s="17" t="s">
        <v>243</v>
      </c>
      <c r="D160" s="17" t="s">
        <v>77</v>
      </c>
      <c r="E160" s="18">
        <v>16.5</v>
      </c>
      <c r="F160" s="19" t="s">
        <v>4</v>
      </c>
      <c r="G160" s="18">
        <v>0</v>
      </c>
      <c r="H160" s="20">
        <v>0</v>
      </c>
      <c r="I160" s="21">
        <v>16</v>
      </c>
      <c r="J160" s="22" t="s">
        <v>122</v>
      </c>
      <c r="K160" s="22" t="s">
        <v>865</v>
      </c>
      <c r="L160" s="24" t="s">
        <v>900</v>
      </c>
    </row>
    <row r="161" spans="1:12" s="52" customFormat="1" ht="13.8" x14ac:dyDescent="0.3">
      <c r="B161" s="52">
        <v>204120</v>
      </c>
      <c r="C161" s="53" t="s">
        <v>243</v>
      </c>
      <c r="D161" s="53" t="s">
        <v>77</v>
      </c>
      <c r="E161" s="54">
        <v>19</v>
      </c>
      <c r="F161" s="55"/>
      <c r="G161" s="54"/>
      <c r="H161" s="56"/>
      <c r="I161" s="57"/>
      <c r="L161" s="58"/>
    </row>
    <row r="162" spans="1:12" s="22" customFormat="1" x14ac:dyDescent="0.3">
      <c r="A162" s="22">
        <v>158</v>
      </c>
      <c r="B162" s="26"/>
      <c r="C162" s="26"/>
      <c r="D162" s="26"/>
      <c r="E162" s="27"/>
      <c r="F162" s="26"/>
      <c r="G162" s="27"/>
      <c r="H162" s="28"/>
      <c r="I162" s="21">
        <f>SUM(I150:I160)</f>
        <v>2567</v>
      </c>
      <c r="J162" s="22" t="s">
        <v>122</v>
      </c>
      <c r="K162" s="22" t="s">
        <v>865</v>
      </c>
      <c r="L162" s="24" t="s">
        <v>901</v>
      </c>
    </row>
    <row r="163" spans="1:12" s="22" customFormat="1" x14ac:dyDescent="0.3">
      <c r="A163" s="22">
        <v>159</v>
      </c>
      <c r="B163" s="17" t="s">
        <v>255</v>
      </c>
      <c r="C163" s="30" t="s">
        <v>256</v>
      </c>
      <c r="D163" s="26"/>
      <c r="E163" s="27"/>
      <c r="F163" s="26"/>
      <c r="G163" s="27"/>
      <c r="H163" s="28"/>
      <c r="I163" s="21"/>
      <c r="L163" s="24"/>
    </row>
    <row r="164" spans="1:12" s="22" customFormat="1" x14ac:dyDescent="0.3">
      <c r="A164" s="22">
        <v>160</v>
      </c>
      <c r="B164" s="17" t="s">
        <v>257</v>
      </c>
      <c r="C164" s="25" t="s">
        <v>258</v>
      </c>
      <c r="D164" s="26"/>
      <c r="E164" s="27"/>
      <c r="F164" s="26"/>
      <c r="G164" s="27"/>
      <c r="H164" s="28"/>
      <c r="I164" s="21"/>
      <c r="L164" s="24"/>
    </row>
    <row r="165" spans="1:12" s="52" customFormat="1" ht="13.8" x14ac:dyDescent="0.3">
      <c r="A165" s="52">
        <v>161</v>
      </c>
      <c r="B165" s="53" t="s">
        <v>259</v>
      </c>
      <c r="C165" s="53" t="s">
        <v>260</v>
      </c>
      <c r="D165" s="53" t="s">
        <v>122</v>
      </c>
      <c r="E165" s="54">
        <v>5576</v>
      </c>
      <c r="F165" s="55" t="s">
        <v>4</v>
      </c>
      <c r="G165" s="54">
        <v>0</v>
      </c>
      <c r="H165" s="56">
        <v>0</v>
      </c>
      <c r="I165" s="57">
        <f>E165</f>
        <v>5576</v>
      </c>
      <c r="K165" s="52" t="s">
        <v>865</v>
      </c>
      <c r="L165" s="58"/>
    </row>
    <row r="166" spans="1:12" s="22" customFormat="1" x14ac:dyDescent="0.3">
      <c r="A166" s="22">
        <v>162</v>
      </c>
      <c r="B166" s="17"/>
      <c r="C166" s="17"/>
      <c r="D166" s="17"/>
      <c r="E166" s="18"/>
      <c r="F166" s="19"/>
      <c r="G166" s="18"/>
      <c r="H166" s="20"/>
      <c r="I166" s="21">
        <f>SUM(I165+I142+I162)</f>
        <v>12688</v>
      </c>
      <c r="K166" s="22" t="s">
        <v>865</v>
      </c>
      <c r="L166" s="24" t="s">
        <v>867</v>
      </c>
    </row>
    <row r="167" spans="1:12" s="52" customFormat="1" ht="13.8" x14ac:dyDescent="0.3">
      <c r="A167" s="52">
        <v>163</v>
      </c>
      <c r="B167" s="53" t="s">
        <v>261</v>
      </c>
      <c r="C167" s="53" t="s">
        <v>262</v>
      </c>
      <c r="D167" s="53" t="s">
        <v>122</v>
      </c>
      <c r="E167" s="54">
        <v>510</v>
      </c>
      <c r="F167" s="55" t="s">
        <v>4</v>
      </c>
      <c r="G167" s="54">
        <v>0</v>
      </c>
      <c r="H167" s="56">
        <v>0</v>
      </c>
      <c r="I167" s="57">
        <f>E167</f>
        <v>510</v>
      </c>
      <c r="K167" s="52" t="s">
        <v>841</v>
      </c>
      <c r="L167" s="58"/>
    </row>
    <row r="168" spans="1:12" s="52" customFormat="1" ht="13.8" x14ac:dyDescent="0.3">
      <c r="B168" s="53">
        <v>210130</v>
      </c>
      <c r="C168" s="53" t="s">
        <v>260</v>
      </c>
      <c r="D168" s="53" t="s">
        <v>122</v>
      </c>
      <c r="E168" s="54">
        <v>1325</v>
      </c>
      <c r="F168" s="55"/>
      <c r="G168" s="54"/>
      <c r="H168" s="56"/>
      <c r="I168" s="57"/>
      <c r="L168" s="58"/>
    </row>
    <row r="169" spans="1:12" s="22" customFormat="1" x14ac:dyDescent="0.3">
      <c r="A169" s="22">
        <v>164</v>
      </c>
      <c r="B169" s="26"/>
      <c r="C169" s="26"/>
      <c r="D169" s="26"/>
      <c r="E169" s="27"/>
      <c r="F169" s="26"/>
      <c r="G169" s="27"/>
      <c r="H169" s="28"/>
      <c r="I169" s="21"/>
      <c r="L169" s="24"/>
    </row>
    <row r="170" spans="1:12" s="22" customFormat="1" x14ac:dyDescent="0.3">
      <c r="A170" s="22">
        <v>165</v>
      </c>
      <c r="B170" s="17" t="s">
        <v>263</v>
      </c>
      <c r="C170" s="30" t="s">
        <v>264</v>
      </c>
      <c r="D170" s="26"/>
      <c r="E170" s="27"/>
      <c r="F170" s="26"/>
      <c r="G170" s="27"/>
      <c r="H170" s="28"/>
      <c r="I170" s="21"/>
      <c r="L170" s="24"/>
    </row>
    <row r="171" spans="1:12" s="22" customFormat="1" x14ac:dyDescent="0.3">
      <c r="A171" s="22">
        <v>166</v>
      </c>
      <c r="B171" s="17" t="s">
        <v>265</v>
      </c>
      <c r="C171" s="30" t="s">
        <v>266</v>
      </c>
      <c r="D171" s="26"/>
      <c r="E171" s="27"/>
      <c r="F171" s="26"/>
      <c r="G171" s="27"/>
      <c r="H171" s="28"/>
      <c r="I171" s="21"/>
      <c r="L171" s="24"/>
    </row>
    <row r="172" spans="1:12" s="22" customFormat="1" x14ac:dyDescent="0.3">
      <c r="A172" s="22">
        <v>167</v>
      </c>
      <c r="B172" s="17" t="s">
        <v>267</v>
      </c>
      <c r="C172" s="25" t="s">
        <v>268</v>
      </c>
      <c r="D172" s="26"/>
      <c r="E172" s="27"/>
      <c r="F172" s="26"/>
      <c r="G172" s="27"/>
      <c r="H172" s="28"/>
      <c r="I172" s="21"/>
      <c r="L172" s="24"/>
    </row>
    <row r="173" spans="1:12" s="52" customFormat="1" ht="13.8" x14ac:dyDescent="0.3">
      <c r="A173" s="52">
        <v>168</v>
      </c>
      <c r="B173" s="53" t="s">
        <v>269</v>
      </c>
      <c r="C173" s="53" t="s">
        <v>270</v>
      </c>
      <c r="D173" s="53" t="s">
        <v>122</v>
      </c>
      <c r="E173" s="54">
        <v>1115</v>
      </c>
      <c r="F173" s="55" t="s">
        <v>4</v>
      </c>
      <c r="G173" s="54">
        <v>0</v>
      </c>
      <c r="H173" s="56">
        <v>0</v>
      </c>
      <c r="I173" s="57"/>
      <c r="L173" s="58"/>
    </row>
    <row r="174" spans="1:12" s="52" customFormat="1" ht="13.8" x14ac:dyDescent="0.3">
      <c r="A174" s="52">
        <v>169</v>
      </c>
      <c r="B174" s="53" t="s">
        <v>271</v>
      </c>
      <c r="C174" s="53" t="s">
        <v>270</v>
      </c>
      <c r="D174" s="53" t="s">
        <v>122</v>
      </c>
      <c r="E174" s="54">
        <v>883</v>
      </c>
      <c r="F174" s="55" t="s">
        <v>4</v>
      </c>
      <c r="G174" s="54">
        <v>0</v>
      </c>
      <c r="H174" s="56">
        <v>0</v>
      </c>
      <c r="I174" s="57"/>
      <c r="L174" s="58"/>
    </row>
    <row r="175" spans="1:12" s="52" customFormat="1" ht="13.8" x14ac:dyDescent="0.3">
      <c r="A175" s="52">
        <v>170</v>
      </c>
      <c r="B175" s="53" t="s">
        <v>272</v>
      </c>
      <c r="C175" s="53" t="s">
        <v>270</v>
      </c>
      <c r="D175" s="53" t="s">
        <v>122</v>
      </c>
      <c r="E175" s="54">
        <v>235</v>
      </c>
      <c r="F175" s="55" t="s">
        <v>4</v>
      </c>
      <c r="G175" s="54">
        <v>0</v>
      </c>
      <c r="H175" s="56">
        <v>0</v>
      </c>
      <c r="I175" s="57">
        <f>SUM(E173:E175)</f>
        <v>2233</v>
      </c>
      <c r="K175" s="52" t="s">
        <v>865</v>
      </c>
      <c r="L175" s="58" t="s">
        <v>904</v>
      </c>
    </row>
    <row r="176" spans="1:12" s="22" customFormat="1" x14ac:dyDescent="0.3">
      <c r="A176" s="22">
        <v>171</v>
      </c>
      <c r="B176" s="26"/>
      <c r="C176" s="26"/>
      <c r="D176" s="26"/>
      <c r="E176" s="27"/>
      <c r="F176" s="26"/>
      <c r="G176" s="27"/>
      <c r="H176" s="28"/>
      <c r="I176" s="21"/>
      <c r="L176" s="24"/>
    </row>
    <row r="177" spans="1:12" s="22" customFormat="1" x14ac:dyDescent="0.3">
      <c r="A177" s="22">
        <v>172</v>
      </c>
      <c r="B177" s="17" t="s">
        <v>273</v>
      </c>
      <c r="C177" s="25" t="s">
        <v>274</v>
      </c>
      <c r="D177" s="26"/>
      <c r="E177" s="27"/>
      <c r="F177" s="26"/>
      <c r="G177" s="27"/>
      <c r="H177" s="28"/>
      <c r="I177" s="21"/>
      <c r="L177" s="24"/>
    </row>
    <row r="178" spans="1:12" s="22" customFormat="1" x14ac:dyDescent="0.3">
      <c r="A178" s="22">
        <v>173</v>
      </c>
      <c r="B178" s="17" t="s">
        <v>275</v>
      </c>
      <c r="C178" s="17" t="s">
        <v>276</v>
      </c>
      <c r="D178" s="17" t="s">
        <v>122</v>
      </c>
      <c r="E178" s="18">
        <v>155</v>
      </c>
      <c r="F178" s="19" t="s">
        <v>4</v>
      </c>
      <c r="G178" s="18">
        <v>0</v>
      </c>
      <c r="H178" s="20">
        <v>0</v>
      </c>
      <c r="I178" s="21"/>
      <c r="L178" s="24"/>
    </row>
    <row r="179" spans="1:12" s="52" customFormat="1" ht="13.8" x14ac:dyDescent="0.3">
      <c r="A179" s="52">
        <v>174</v>
      </c>
      <c r="B179" s="53" t="s">
        <v>277</v>
      </c>
      <c r="C179" s="53" t="s">
        <v>278</v>
      </c>
      <c r="D179" s="53" t="s">
        <v>122</v>
      </c>
      <c r="E179" s="54">
        <v>23</v>
      </c>
      <c r="F179" s="55" t="s">
        <v>4</v>
      </c>
      <c r="G179" s="54">
        <v>0</v>
      </c>
      <c r="H179" s="56">
        <v>0</v>
      </c>
      <c r="I179" s="57">
        <f>SUM(E178:E179)</f>
        <v>178</v>
      </c>
      <c r="K179" s="52" t="s">
        <v>865</v>
      </c>
      <c r="L179" s="58" t="s">
        <v>904</v>
      </c>
    </row>
    <row r="180" spans="1:12" s="22" customFormat="1" x14ac:dyDescent="0.3">
      <c r="A180" s="22">
        <v>175</v>
      </c>
      <c r="B180" s="26"/>
      <c r="C180" s="26"/>
      <c r="D180" s="26"/>
      <c r="E180" s="27"/>
      <c r="F180" s="26"/>
      <c r="G180" s="27"/>
      <c r="H180" s="28"/>
      <c r="I180" s="21"/>
      <c r="L180" s="24"/>
    </row>
    <row r="181" spans="1:12" s="22" customFormat="1" x14ac:dyDescent="0.3">
      <c r="A181" s="22">
        <v>176</v>
      </c>
      <c r="B181" s="17" t="s">
        <v>279</v>
      </c>
      <c r="C181" s="25" t="s">
        <v>280</v>
      </c>
      <c r="D181" s="26"/>
      <c r="E181" s="27"/>
      <c r="F181" s="26"/>
      <c r="G181" s="27"/>
      <c r="H181" s="28"/>
      <c r="I181" s="21"/>
      <c r="L181" s="24"/>
    </row>
    <row r="182" spans="1:12" s="52" customFormat="1" ht="13.8" x14ac:dyDescent="0.3">
      <c r="A182" s="52">
        <v>177</v>
      </c>
      <c r="B182" s="53" t="s">
        <v>281</v>
      </c>
      <c r="C182" s="53" t="s">
        <v>282</v>
      </c>
      <c r="D182" s="53" t="s">
        <v>122</v>
      </c>
      <c r="E182" s="54">
        <v>1365</v>
      </c>
      <c r="F182" s="55" t="s">
        <v>4</v>
      </c>
      <c r="G182" s="54">
        <v>0</v>
      </c>
      <c r="H182" s="56">
        <v>0</v>
      </c>
      <c r="I182" s="57">
        <f>E182</f>
        <v>1365</v>
      </c>
      <c r="K182" s="52" t="s">
        <v>865</v>
      </c>
      <c r="L182" s="58" t="s">
        <v>904</v>
      </c>
    </row>
    <row r="183" spans="1:12" s="22" customFormat="1" x14ac:dyDescent="0.3">
      <c r="A183" s="22">
        <v>178</v>
      </c>
      <c r="B183" s="26"/>
      <c r="C183" s="26"/>
      <c r="D183" s="26"/>
      <c r="E183" s="27"/>
      <c r="F183" s="26"/>
      <c r="G183" s="27"/>
      <c r="H183" s="28"/>
      <c r="I183" s="21"/>
      <c r="L183" s="24"/>
    </row>
    <row r="184" spans="1:12" s="22" customFormat="1" x14ac:dyDescent="0.3">
      <c r="A184" s="22">
        <v>179</v>
      </c>
      <c r="B184" s="17" t="s">
        <v>283</v>
      </c>
      <c r="C184" s="25" t="s">
        <v>284</v>
      </c>
      <c r="D184" s="26"/>
      <c r="E184" s="27"/>
      <c r="F184" s="26"/>
      <c r="G184" s="27"/>
      <c r="H184" s="28"/>
      <c r="I184" s="21"/>
      <c r="L184" s="24"/>
    </row>
    <row r="185" spans="1:12" s="22" customFormat="1" x14ac:dyDescent="0.3">
      <c r="A185" s="22">
        <v>180</v>
      </c>
      <c r="B185" s="17" t="s">
        <v>285</v>
      </c>
      <c r="C185" s="17" t="s">
        <v>286</v>
      </c>
      <c r="D185" s="17" t="s">
        <v>122</v>
      </c>
      <c r="E185" s="18">
        <v>240</v>
      </c>
      <c r="F185" s="19" t="s">
        <v>4</v>
      </c>
      <c r="G185" s="18">
        <v>0</v>
      </c>
      <c r="H185" s="20">
        <v>0</v>
      </c>
      <c r="I185" s="21"/>
      <c r="L185" s="24" t="s">
        <v>889</v>
      </c>
    </row>
    <row r="186" spans="1:12" s="22" customFormat="1" x14ac:dyDescent="0.3">
      <c r="A186" s="22">
        <v>181</v>
      </c>
      <c r="B186" s="17" t="s">
        <v>287</v>
      </c>
      <c r="C186" s="17" t="s">
        <v>223</v>
      </c>
      <c r="D186" s="17" t="s">
        <v>30</v>
      </c>
      <c r="E186" s="18">
        <v>960</v>
      </c>
      <c r="F186" s="19" t="s">
        <v>4</v>
      </c>
      <c r="G186" s="18">
        <v>0</v>
      </c>
      <c r="H186" s="20">
        <v>0</v>
      </c>
      <c r="I186" s="21"/>
      <c r="L186" s="24" t="s">
        <v>889</v>
      </c>
    </row>
    <row r="187" spans="1:12" s="22" customFormat="1" x14ac:dyDescent="0.3">
      <c r="A187" s="22">
        <v>182</v>
      </c>
      <c r="B187" s="17" t="s">
        <v>288</v>
      </c>
      <c r="C187" s="17" t="s">
        <v>286</v>
      </c>
      <c r="D187" s="17" t="s">
        <v>122</v>
      </c>
      <c r="E187" s="18">
        <v>37</v>
      </c>
      <c r="F187" s="19" t="s">
        <v>4</v>
      </c>
      <c r="G187" s="18">
        <v>0</v>
      </c>
      <c r="H187" s="20">
        <v>0</v>
      </c>
      <c r="I187" s="21"/>
      <c r="L187" s="24" t="s">
        <v>889</v>
      </c>
    </row>
    <row r="188" spans="1:12" s="22" customFormat="1" x14ac:dyDescent="0.3">
      <c r="A188" s="22">
        <v>183</v>
      </c>
      <c r="B188" s="17" t="s">
        <v>289</v>
      </c>
      <c r="C188" s="17" t="s">
        <v>223</v>
      </c>
      <c r="D188" s="17" t="s">
        <v>30</v>
      </c>
      <c r="E188" s="18">
        <v>148</v>
      </c>
      <c r="F188" s="19" t="s">
        <v>4</v>
      </c>
      <c r="G188" s="18">
        <v>0</v>
      </c>
      <c r="H188" s="20">
        <v>0</v>
      </c>
      <c r="I188" s="21"/>
      <c r="L188" s="24" t="s">
        <v>889</v>
      </c>
    </row>
    <row r="189" spans="1:12" s="22" customFormat="1" x14ac:dyDescent="0.3">
      <c r="A189" s="22">
        <v>184</v>
      </c>
      <c r="B189" s="26"/>
      <c r="C189" s="26"/>
      <c r="D189" s="26"/>
      <c r="E189" s="27"/>
      <c r="F189" s="26"/>
      <c r="G189" s="27"/>
      <c r="H189" s="28"/>
      <c r="I189" s="21"/>
      <c r="L189" s="24"/>
    </row>
    <row r="190" spans="1:12" s="22" customFormat="1" x14ac:dyDescent="0.3">
      <c r="A190" s="22">
        <v>185</v>
      </c>
      <c r="B190" s="17" t="s">
        <v>290</v>
      </c>
      <c r="C190" s="25" t="s">
        <v>291</v>
      </c>
      <c r="D190" s="26"/>
      <c r="E190" s="27"/>
      <c r="F190" s="26"/>
      <c r="G190" s="27"/>
      <c r="H190" s="28"/>
      <c r="I190" s="21"/>
      <c r="L190" s="24"/>
    </row>
    <row r="191" spans="1:12" s="22" customFormat="1" x14ac:dyDescent="0.3">
      <c r="A191" s="22">
        <v>186</v>
      </c>
      <c r="B191" s="17" t="s">
        <v>292</v>
      </c>
      <c r="C191" s="17" t="s">
        <v>293</v>
      </c>
      <c r="D191" s="17" t="s">
        <v>122</v>
      </c>
      <c r="E191" s="18">
        <v>2445</v>
      </c>
      <c r="F191" s="19" t="s">
        <v>4</v>
      </c>
      <c r="G191" s="18">
        <v>0</v>
      </c>
      <c r="H191" s="20">
        <v>0</v>
      </c>
      <c r="I191" s="21"/>
      <c r="L191" s="24" t="s">
        <v>889</v>
      </c>
    </row>
    <row r="192" spans="1:12" s="22" customFormat="1" x14ac:dyDescent="0.3">
      <c r="A192" s="22">
        <v>187</v>
      </c>
      <c r="B192" s="17" t="s">
        <v>294</v>
      </c>
      <c r="C192" s="17" t="s">
        <v>223</v>
      </c>
      <c r="D192" s="17" t="s">
        <v>30</v>
      </c>
      <c r="E192" s="18">
        <v>4075</v>
      </c>
      <c r="F192" s="19" t="s">
        <v>4</v>
      </c>
      <c r="G192" s="18">
        <v>0</v>
      </c>
      <c r="H192" s="20">
        <v>0</v>
      </c>
      <c r="I192" s="21"/>
      <c r="L192" s="24" t="s">
        <v>889</v>
      </c>
    </row>
    <row r="193" spans="1:12" s="22" customFormat="1" x14ac:dyDescent="0.3">
      <c r="A193" s="22">
        <v>188</v>
      </c>
      <c r="B193" s="26"/>
      <c r="C193" s="26"/>
      <c r="D193" s="26"/>
      <c r="E193" s="27"/>
      <c r="F193" s="26"/>
      <c r="G193" s="27"/>
      <c r="H193" s="28"/>
      <c r="I193" s="21"/>
      <c r="L193" s="24"/>
    </row>
    <row r="194" spans="1:12" s="22" customFormat="1" x14ac:dyDescent="0.3">
      <c r="A194" s="22">
        <v>189</v>
      </c>
      <c r="B194" s="17" t="s">
        <v>295</v>
      </c>
      <c r="C194" s="30" t="s">
        <v>296</v>
      </c>
      <c r="D194" s="26"/>
      <c r="E194" s="27"/>
      <c r="F194" s="26"/>
      <c r="G194" s="27"/>
      <c r="H194" s="28"/>
      <c r="I194" s="21"/>
      <c r="L194" s="24"/>
    </row>
    <row r="195" spans="1:12" s="52" customFormat="1" ht="13.8" x14ac:dyDescent="0.3">
      <c r="A195" s="52">
        <v>190</v>
      </c>
      <c r="B195" s="53" t="s">
        <v>297</v>
      </c>
      <c r="C195" s="53" t="s">
        <v>298</v>
      </c>
      <c r="D195" s="53" t="s">
        <v>77</v>
      </c>
      <c r="E195" s="54">
        <v>137</v>
      </c>
      <c r="F195" s="55" t="s">
        <v>4</v>
      </c>
      <c r="G195" s="54">
        <v>0</v>
      </c>
      <c r="H195" s="56">
        <v>0</v>
      </c>
      <c r="I195" s="57">
        <v>510</v>
      </c>
      <c r="J195" s="52" t="s">
        <v>122</v>
      </c>
      <c r="K195" s="52" t="s">
        <v>865</v>
      </c>
      <c r="L195" s="58" t="s">
        <v>904</v>
      </c>
    </row>
    <row r="196" spans="1:12" s="52" customFormat="1" ht="13.8" x14ac:dyDescent="0.3">
      <c r="A196" s="52">
        <v>191</v>
      </c>
      <c r="B196" s="53" t="s">
        <v>299</v>
      </c>
      <c r="C196" s="53" t="s">
        <v>300</v>
      </c>
      <c r="D196" s="53" t="s">
        <v>77</v>
      </c>
      <c r="E196" s="54">
        <v>45</v>
      </c>
      <c r="F196" s="55" t="s">
        <v>4</v>
      </c>
      <c r="G196" s="54">
        <v>0</v>
      </c>
      <c r="H196" s="56">
        <v>0</v>
      </c>
      <c r="I196" s="57">
        <v>170</v>
      </c>
      <c r="J196" s="52" t="s">
        <v>122</v>
      </c>
      <c r="K196" s="52" t="s">
        <v>865</v>
      </c>
      <c r="L196" s="58" t="s">
        <v>904</v>
      </c>
    </row>
    <row r="197" spans="1:12" s="52" customFormat="1" ht="13.8" x14ac:dyDescent="0.3">
      <c r="A197" s="52">
        <v>192</v>
      </c>
      <c r="B197" s="53" t="s">
        <v>301</v>
      </c>
      <c r="C197" s="53" t="s">
        <v>302</v>
      </c>
      <c r="D197" s="53" t="s">
        <v>77</v>
      </c>
      <c r="E197" s="54">
        <v>170</v>
      </c>
      <c r="F197" s="55" t="s">
        <v>4</v>
      </c>
      <c r="G197" s="54">
        <v>0</v>
      </c>
      <c r="H197" s="56">
        <v>0</v>
      </c>
      <c r="I197" s="57">
        <v>625</v>
      </c>
      <c r="J197" s="52" t="s">
        <v>122</v>
      </c>
      <c r="K197" s="52" t="s">
        <v>865</v>
      </c>
      <c r="L197" s="58" t="s">
        <v>904</v>
      </c>
    </row>
    <row r="198" spans="1:12" s="52" customFormat="1" ht="13.8" x14ac:dyDescent="0.3">
      <c r="A198" s="52">
        <v>193</v>
      </c>
      <c r="B198" s="53" t="s">
        <v>303</v>
      </c>
      <c r="C198" s="53" t="s">
        <v>304</v>
      </c>
      <c r="D198" s="53" t="s">
        <v>77</v>
      </c>
      <c r="E198" s="54">
        <v>32</v>
      </c>
      <c r="F198" s="55" t="s">
        <v>4</v>
      </c>
      <c r="G198" s="54">
        <v>0</v>
      </c>
      <c r="H198" s="56">
        <v>0</v>
      </c>
      <c r="I198" s="57">
        <v>115</v>
      </c>
      <c r="J198" s="52" t="s">
        <v>122</v>
      </c>
      <c r="K198" s="52" t="s">
        <v>865</v>
      </c>
      <c r="L198" s="58" t="s">
        <v>904</v>
      </c>
    </row>
    <row r="199" spans="1:12" s="52" customFormat="1" ht="13.8" x14ac:dyDescent="0.3">
      <c r="A199" s="52">
        <v>194</v>
      </c>
      <c r="B199" s="53" t="s">
        <v>305</v>
      </c>
      <c r="C199" s="53" t="s">
        <v>306</v>
      </c>
      <c r="D199" s="53" t="s">
        <v>77</v>
      </c>
      <c r="E199" s="54">
        <v>289</v>
      </c>
      <c r="F199" s="55" t="s">
        <v>4</v>
      </c>
      <c r="G199" s="54">
        <v>0</v>
      </c>
      <c r="H199" s="56">
        <v>0</v>
      </c>
      <c r="I199" s="57">
        <v>470</v>
      </c>
      <c r="J199" s="52" t="s">
        <v>122</v>
      </c>
      <c r="K199" s="52" t="s">
        <v>865</v>
      </c>
      <c r="L199" s="58" t="s">
        <v>904</v>
      </c>
    </row>
    <row r="200" spans="1:12" s="52" customFormat="1" ht="13.8" x14ac:dyDescent="0.3">
      <c r="A200" s="52">
        <v>195</v>
      </c>
      <c r="B200" s="53" t="s">
        <v>307</v>
      </c>
      <c r="C200" s="53" t="s">
        <v>308</v>
      </c>
      <c r="D200" s="53" t="s">
        <v>77</v>
      </c>
      <c r="E200" s="54">
        <v>104</v>
      </c>
      <c r="F200" s="55" t="s">
        <v>4</v>
      </c>
      <c r="G200" s="54">
        <v>0</v>
      </c>
      <c r="H200" s="56">
        <v>0</v>
      </c>
      <c r="I200" s="57">
        <v>120</v>
      </c>
      <c r="J200" s="52" t="s">
        <v>122</v>
      </c>
      <c r="K200" s="52" t="s">
        <v>865</v>
      </c>
      <c r="L200" s="58" t="s">
        <v>904</v>
      </c>
    </row>
    <row r="201" spans="1:12" s="52" customFormat="1" ht="13.8" x14ac:dyDescent="0.3">
      <c r="A201" s="52">
        <v>196</v>
      </c>
      <c r="B201" s="53" t="s">
        <v>309</v>
      </c>
      <c r="C201" s="53" t="s">
        <v>310</v>
      </c>
      <c r="D201" s="53" t="s">
        <v>77</v>
      </c>
      <c r="E201" s="54">
        <v>121</v>
      </c>
      <c r="F201" s="55" t="s">
        <v>4</v>
      </c>
      <c r="G201" s="54">
        <v>0</v>
      </c>
      <c r="H201" s="56">
        <v>0</v>
      </c>
      <c r="I201" s="57">
        <v>140</v>
      </c>
      <c r="J201" s="52" t="s">
        <v>122</v>
      </c>
      <c r="K201" s="52" t="s">
        <v>865</v>
      </c>
      <c r="L201" s="58" t="s">
        <v>904</v>
      </c>
    </row>
    <row r="202" spans="1:12" s="52" customFormat="1" ht="13.8" x14ac:dyDescent="0.3">
      <c r="A202" s="52">
        <v>197</v>
      </c>
      <c r="B202" s="53" t="s">
        <v>311</v>
      </c>
      <c r="C202" s="53" t="s">
        <v>312</v>
      </c>
      <c r="D202" s="53" t="s">
        <v>77</v>
      </c>
      <c r="E202" s="54">
        <v>8</v>
      </c>
      <c r="F202" s="55" t="s">
        <v>4</v>
      </c>
      <c r="G202" s="54">
        <v>0</v>
      </c>
      <c r="H202" s="56">
        <v>0</v>
      </c>
      <c r="I202" s="57">
        <v>6</v>
      </c>
      <c r="J202" s="52" t="s">
        <v>122</v>
      </c>
      <c r="K202" s="52" t="s">
        <v>865</v>
      </c>
      <c r="L202" s="58" t="s">
        <v>904</v>
      </c>
    </row>
    <row r="203" spans="1:12" s="52" customFormat="1" ht="13.8" x14ac:dyDescent="0.3">
      <c r="A203" s="52">
        <v>198</v>
      </c>
      <c r="B203" s="53" t="s">
        <v>313</v>
      </c>
      <c r="C203" s="53" t="s">
        <v>314</v>
      </c>
      <c r="D203" s="53" t="s">
        <v>77</v>
      </c>
      <c r="E203" s="54">
        <v>199</v>
      </c>
      <c r="F203" s="55" t="s">
        <v>4</v>
      </c>
      <c r="G203" s="54">
        <v>0</v>
      </c>
      <c r="H203" s="56">
        <v>0</v>
      </c>
      <c r="I203" s="57">
        <v>245</v>
      </c>
      <c r="J203" s="52" t="s">
        <v>122</v>
      </c>
      <c r="K203" s="52" t="s">
        <v>865</v>
      </c>
      <c r="L203" s="58" t="s">
        <v>904</v>
      </c>
    </row>
    <row r="204" spans="1:12" s="52" customFormat="1" ht="13.8" x14ac:dyDescent="0.3">
      <c r="A204" s="52">
        <v>199</v>
      </c>
      <c r="B204" s="53" t="s">
        <v>315</v>
      </c>
      <c r="C204" s="53" t="s">
        <v>316</v>
      </c>
      <c r="D204" s="53" t="s">
        <v>77</v>
      </c>
      <c r="E204" s="54">
        <v>32.5</v>
      </c>
      <c r="F204" s="55" t="s">
        <v>4</v>
      </c>
      <c r="G204" s="54">
        <v>0</v>
      </c>
      <c r="H204" s="56">
        <v>0</v>
      </c>
      <c r="I204" s="57">
        <v>150</v>
      </c>
      <c r="J204" s="52" t="s">
        <v>122</v>
      </c>
      <c r="K204" s="52" t="s">
        <v>865</v>
      </c>
      <c r="L204" s="58" t="s">
        <v>904</v>
      </c>
    </row>
    <row r="205" spans="1:12" s="52" customFormat="1" ht="13.8" x14ac:dyDescent="0.3">
      <c r="A205" s="52">
        <v>200</v>
      </c>
      <c r="B205" s="53" t="s">
        <v>317</v>
      </c>
      <c r="C205" s="53" t="s">
        <v>306</v>
      </c>
      <c r="D205" s="53" t="s">
        <v>77</v>
      </c>
      <c r="E205" s="54">
        <v>16.5</v>
      </c>
      <c r="F205" s="55" t="s">
        <v>4</v>
      </c>
      <c r="G205" s="54">
        <v>0</v>
      </c>
      <c r="H205" s="56">
        <v>0</v>
      </c>
      <c r="I205" s="57">
        <v>15</v>
      </c>
      <c r="J205" s="52" t="s">
        <v>122</v>
      </c>
      <c r="K205" s="52" t="s">
        <v>865</v>
      </c>
      <c r="L205" s="58" t="s">
        <v>904</v>
      </c>
    </row>
    <row r="206" spans="1:12" s="52" customFormat="1" ht="13.8" x14ac:dyDescent="0.3">
      <c r="B206" s="53">
        <v>223120</v>
      </c>
      <c r="C206" s="53" t="s">
        <v>306</v>
      </c>
      <c r="D206" s="53" t="s">
        <v>77</v>
      </c>
      <c r="E206" s="54">
        <v>19</v>
      </c>
      <c r="F206" s="55"/>
      <c r="G206" s="54"/>
      <c r="H206" s="56"/>
      <c r="I206" s="57"/>
      <c r="L206" s="58"/>
    </row>
    <row r="207" spans="1:12" s="22" customFormat="1" x14ac:dyDescent="0.3">
      <c r="A207" s="22">
        <v>201</v>
      </c>
      <c r="B207" s="26"/>
      <c r="C207" s="26"/>
      <c r="D207" s="26"/>
      <c r="E207" s="27"/>
      <c r="F207" s="26"/>
      <c r="G207" s="27"/>
      <c r="H207" s="28"/>
      <c r="I207" s="21"/>
      <c r="L207" s="24"/>
    </row>
    <row r="208" spans="1:12" s="22" customFormat="1" x14ac:dyDescent="0.3">
      <c r="A208" s="22">
        <v>202</v>
      </c>
      <c r="B208" s="17" t="s">
        <v>318</v>
      </c>
      <c r="C208" s="30" t="s">
        <v>319</v>
      </c>
      <c r="D208" s="26"/>
      <c r="E208" s="27"/>
      <c r="F208" s="26"/>
      <c r="G208" s="27"/>
      <c r="H208" s="28"/>
      <c r="I208" s="21"/>
      <c r="L208" s="24"/>
    </row>
    <row r="209" spans="1:12" s="52" customFormat="1" ht="13.8" x14ac:dyDescent="0.3">
      <c r="A209" s="52">
        <v>203</v>
      </c>
      <c r="B209" s="53" t="s">
        <v>320</v>
      </c>
      <c r="C209" s="53" t="s">
        <v>321</v>
      </c>
      <c r="D209" s="53" t="s">
        <v>122</v>
      </c>
      <c r="E209" s="54">
        <v>2811</v>
      </c>
      <c r="F209" s="55" t="s">
        <v>4</v>
      </c>
      <c r="G209" s="54">
        <v>0</v>
      </c>
      <c r="H209" s="56">
        <v>0</v>
      </c>
      <c r="I209" s="57">
        <f>E209</f>
        <v>2811</v>
      </c>
      <c r="J209" s="52" t="s">
        <v>122</v>
      </c>
      <c r="K209" s="52" t="s">
        <v>902</v>
      </c>
      <c r="L209" s="58" t="s">
        <v>837</v>
      </c>
    </row>
    <row r="210" spans="1:12" s="52" customFormat="1" ht="13.8" x14ac:dyDescent="0.3">
      <c r="A210" s="52">
        <v>204</v>
      </c>
      <c r="B210" s="53" t="s">
        <v>322</v>
      </c>
      <c r="C210" s="53" t="s">
        <v>323</v>
      </c>
      <c r="D210" s="53" t="s">
        <v>122</v>
      </c>
      <c r="E210" s="54">
        <v>1389</v>
      </c>
      <c r="F210" s="55" t="s">
        <v>4</v>
      </c>
      <c r="G210" s="54">
        <v>0</v>
      </c>
      <c r="H210" s="56">
        <v>0</v>
      </c>
      <c r="I210" s="57">
        <f>E210</f>
        <v>1389</v>
      </c>
      <c r="J210" s="52" t="s">
        <v>122</v>
      </c>
      <c r="K210" s="52" t="s">
        <v>902</v>
      </c>
      <c r="L210" s="58" t="s">
        <v>837</v>
      </c>
    </row>
    <row r="211" spans="1:12" s="52" customFormat="1" ht="13.8" x14ac:dyDescent="0.3">
      <c r="B211" s="53"/>
      <c r="C211" s="53"/>
      <c r="D211" s="53"/>
      <c r="E211" s="54"/>
      <c r="F211" s="55"/>
      <c r="G211" s="54"/>
      <c r="H211" s="56"/>
      <c r="I211" s="57">
        <f>SUM(I209:I210)</f>
        <v>4200</v>
      </c>
      <c r="J211" s="52" t="s">
        <v>122</v>
      </c>
      <c r="K211" s="52" t="s">
        <v>902</v>
      </c>
      <c r="L211" s="58" t="s">
        <v>879</v>
      </c>
    </row>
    <row r="212" spans="1:12" s="52" customFormat="1" ht="13.8" x14ac:dyDescent="0.3">
      <c r="A212" s="52">
        <v>205</v>
      </c>
      <c r="B212" s="53" t="s">
        <v>324</v>
      </c>
      <c r="C212" s="53" t="s">
        <v>325</v>
      </c>
      <c r="D212" s="53" t="s">
        <v>122</v>
      </c>
      <c r="E212" s="54">
        <v>721</v>
      </c>
      <c r="F212" s="55" t="s">
        <v>4</v>
      </c>
      <c r="G212" s="54">
        <v>0</v>
      </c>
      <c r="H212" s="56">
        <v>0</v>
      </c>
      <c r="I212" s="57">
        <f>E212</f>
        <v>721</v>
      </c>
      <c r="J212" s="52" t="s">
        <v>122</v>
      </c>
      <c r="K212" s="52" t="s">
        <v>840</v>
      </c>
      <c r="L212" s="58"/>
    </row>
    <row r="213" spans="1:12" s="22" customFormat="1" x14ac:dyDescent="0.3">
      <c r="A213" s="22">
        <v>206</v>
      </c>
      <c r="B213" s="26"/>
      <c r="C213" s="26"/>
      <c r="D213" s="26"/>
      <c r="E213" s="27"/>
      <c r="F213" s="26"/>
      <c r="G213" s="27"/>
      <c r="H213" s="28"/>
      <c r="I213" s="21">
        <f>SUM(I175,I179,I182,I195:I205:I212)</f>
        <v>15463</v>
      </c>
      <c r="J213" s="22" t="s">
        <v>122</v>
      </c>
      <c r="K213" s="22" t="s">
        <v>840</v>
      </c>
      <c r="L213" s="24"/>
    </row>
    <row r="214" spans="1:12" s="22" customFormat="1" x14ac:dyDescent="0.3">
      <c r="A214" s="22">
        <v>207</v>
      </c>
      <c r="B214" s="17" t="s">
        <v>326</v>
      </c>
      <c r="C214" s="30" t="s">
        <v>327</v>
      </c>
      <c r="D214" s="26"/>
      <c r="E214" s="27"/>
      <c r="F214" s="26"/>
      <c r="G214" s="27"/>
      <c r="H214" s="28"/>
      <c r="I214" s="21"/>
      <c r="L214" s="24"/>
    </row>
    <row r="215" spans="1:12" s="22" customFormat="1" x14ac:dyDescent="0.3">
      <c r="A215" s="22">
        <v>208</v>
      </c>
      <c r="B215" s="17" t="s">
        <v>328</v>
      </c>
      <c r="C215" s="30" t="s">
        <v>329</v>
      </c>
      <c r="D215" s="26"/>
      <c r="E215" s="27"/>
      <c r="F215" s="26"/>
      <c r="G215" s="27"/>
      <c r="H215" s="28"/>
      <c r="I215" s="21"/>
      <c r="L215" s="24"/>
    </row>
    <row r="216" spans="1:12" s="52" customFormat="1" ht="13.8" x14ac:dyDescent="0.3">
      <c r="A216" s="52">
        <v>209</v>
      </c>
      <c r="B216" s="53" t="s">
        <v>330</v>
      </c>
      <c r="C216" s="53" t="s">
        <v>331</v>
      </c>
      <c r="D216" s="53" t="s">
        <v>30</v>
      </c>
      <c r="E216" s="54">
        <v>8365</v>
      </c>
      <c r="F216" s="55" t="s">
        <v>4</v>
      </c>
      <c r="G216" s="54">
        <v>0</v>
      </c>
      <c r="H216" s="56">
        <v>0</v>
      </c>
      <c r="I216" s="57"/>
      <c r="L216" s="58"/>
    </row>
    <row r="217" spans="1:12" s="52" customFormat="1" ht="13.8" x14ac:dyDescent="0.3">
      <c r="A217" s="52">
        <v>210</v>
      </c>
      <c r="B217" s="53" t="s">
        <v>332</v>
      </c>
      <c r="C217" s="53" t="s">
        <v>331</v>
      </c>
      <c r="D217" s="53" t="s">
        <v>30</v>
      </c>
      <c r="E217" s="54">
        <v>3766</v>
      </c>
      <c r="F217" s="55" t="s">
        <v>4</v>
      </c>
      <c r="G217" s="54">
        <v>0</v>
      </c>
      <c r="H217" s="56">
        <v>0</v>
      </c>
      <c r="I217" s="57"/>
      <c r="L217" s="58" t="s">
        <v>889</v>
      </c>
    </row>
    <row r="218" spans="1:12" s="52" customFormat="1" ht="13.8" x14ac:dyDescent="0.3">
      <c r="A218" s="52">
        <v>211</v>
      </c>
      <c r="B218" s="53" t="s">
        <v>333</v>
      </c>
      <c r="C218" s="53" t="s">
        <v>334</v>
      </c>
      <c r="D218" s="53" t="s">
        <v>77</v>
      </c>
      <c r="E218" s="54">
        <v>1173</v>
      </c>
      <c r="F218" s="55" t="s">
        <v>4</v>
      </c>
      <c r="G218" s="54">
        <v>0</v>
      </c>
      <c r="H218" s="56">
        <v>0</v>
      </c>
      <c r="I218" s="57"/>
      <c r="L218" s="58" t="s">
        <v>889</v>
      </c>
    </row>
    <row r="219" spans="1:12" s="22" customFormat="1" x14ac:dyDescent="0.3">
      <c r="A219" s="22">
        <v>212</v>
      </c>
      <c r="B219" s="26"/>
      <c r="C219" s="26"/>
      <c r="D219" s="26"/>
      <c r="E219" s="27"/>
      <c r="F219" s="26"/>
      <c r="G219" s="27"/>
      <c r="H219" s="28"/>
      <c r="I219" s="21"/>
      <c r="L219" s="24" t="s">
        <v>889</v>
      </c>
    </row>
    <row r="220" spans="1:12" s="22" customFormat="1" x14ac:dyDescent="0.3">
      <c r="A220" s="22">
        <v>213</v>
      </c>
      <c r="B220" s="17" t="s">
        <v>335</v>
      </c>
      <c r="C220" s="30" t="s">
        <v>336</v>
      </c>
      <c r="D220" s="26"/>
      <c r="E220" s="27"/>
      <c r="F220" s="26"/>
      <c r="G220" s="27"/>
      <c r="H220" s="28"/>
      <c r="I220" s="21"/>
      <c r="L220" s="24"/>
    </row>
    <row r="221" spans="1:12" s="22" customFormat="1" x14ac:dyDescent="0.3">
      <c r="A221" s="22">
        <v>214</v>
      </c>
      <c r="B221" s="17" t="s">
        <v>337</v>
      </c>
      <c r="C221" s="17" t="s">
        <v>223</v>
      </c>
      <c r="D221" s="17" t="s">
        <v>30</v>
      </c>
      <c r="E221" s="18">
        <v>8341</v>
      </c>
      <c r="F221" s="19" t="s">
        <v>4</v>
      </c>
      <c r="G221" s="18">
        <v>0</v>
      </c>
      <c r="H221" s="20">
        <v>0</v>
      </c>
      <c r="I221" s="21"/>
      <c r="L221" s="24" t="s">
        <v>889</v>
      </c>
    </row>
    <row r="222" spans="1:12" s="22" customFormat="1" x14ac:dyDescent="0.3">
      <c r="A222" s="22">
        <v>215</v>
      </c>
      <c r="B222" s="17" t="s">
        <v>338</v>
      </c>
      <c r="C222" s="17" t="s">
        <v>223</v>
      </c>
      <c r="D222" s="17" t="s">
        <v>30</v>
      </c>
      <c r="E222" s="18">
        <v>3766</v>
      </c>
      <c r="F222" s="19" t="s">
        <v>4</v>
      </c>
      <c r="G222" s="18">
        <v>0</v>
      </c>
      <c r="H222" s="20">
        <v>0</v>
      </c>
      <c r="I222" s="21"/>
      <c r="L222" s="24" t="s">
        <v>889</v>
      </c>
    </row>
    <row r="223" spans="1:12" s="22" customFormat="1" x14ac:dyDescent="0.3">
      <c r="A223" s="22">
        <v>216</v>
      </c>
      <c r="B223" s="26"/>
      <c r="C223" s="26"/>
      <c r="D223" s="26"/>
      <c r="E223" s="27"/>
      <c r="F223" s="26"/>
      <c r="G223" s="27"/>
      <c r="H223" s="28"/>
      <c r="I223" s="21"/>
      <c r="L223" s="24"/>
    </row>
    <row r="224" spans="1:12" s="22" customFormat="1" x14ac:dyDescent="0.3">
      <c r="A224" s="22">
        <v>217</v>
      </c>
      <c r="B224" s="17" t="s">
        <v>339</v>
      </c>
      <c r="C224" s="30" t="s">
        <v>340</v>
      </c>
      <c r="D224" s="26"/>
      <c r="E224" s="27"/>
      <c r="F224" s="26"/>
      <c r="G224" s="27"/>
      <c r="H224" s="28"/>
      <c r="I224" s="21"/>
      <c r="L224" s="24"/>
    </row>
    <row r="225" spans="1:12" s="22" customFormat="1" x14ac:dyDescent="0.3">
      <c r="A225" s="22">
        <v>218</v>
      </c>
      <c r="B225" s="17" t="s">
        <v>341</v>
      </c>
      <c r="C225" s="30" t="s">
        <v>342</v>
      </c>
      <c r="D225" s="26"/>
      <c r="E225" s="27"/>
      <c r="F225" s="26"/>
      <c r="G225" s="27"/>
      <c r="H225" s="28"/>
      <c r="I225" s="21"/>
      <c r="L225" s="24"/>
    </row>
    <row r="226" spans="1:12" s="22" customFormat="1" x14ac:dyDescent="0.3">
      <c r="A226" s="22">
        <v>219</v>
      </c>
      <c r="B226" s="26"/>
      <c r="C226" s="26"/>
      <c r="D226" s="26"/>
      <c r="E226" s="27"/>
      <c r="F226" s="26"/>
      <c r="G226" s="27"/>
      <c r="H226" s="28"/>
      <c r="I226" s="21"/>
      <c r="L226" s="24"/>
    </row>
    <row r="227" spans="1:12" s="22" customFormat="1" x14ac:dyDescent="0.3">
      <c r="A227" s="22">
        <v>220</v>
      </c>
      <c r="B227" s="17" t="s">
        <v>343</v>
      </c>
      <c r="C227" s="30" t="s">
        <v>344</v>
      </c>
      <c r="D227" s="26"/>
      <c r="E227" s="27"/>
      <c r="F227" s="26"/>
      <c r="G227" s="27"/>
      <c r="H227" s="28"/>
      <c r="I227" s="21"/>
      <c r="L227" s="24"/>
    </row>
    <row r="228" spans="1:12" s="22" customFormat="1" x14ac:dyDescent="0.3">
      <c r="A228" s="22">
        <v>221</v>
      </c>
      <c r="B228" s="17" t="s">
        <v>345</v>
      </c>
      <c r="C228" s="25" t="s">
        <v>346</v>
      </c>
      <c r="D228" s="26"/>
      <c r="E228" s="27"/>
      <c r="F228" s="26"/>
      <c r="G228" s="27"/>
      <c r="H228" s="28"/>
      <c r="I228" s="21"/>
      <c r="L228" s="24"/>
    </row>
    <row r="229" spans="1:12" s="52" customFormat="1" ht="13.8" x14ac:dyDescent="0.3">
      <c r="A229" s="52">
        <v>222</v>
      </c>
      <c r="B229" s="53" t="s">
        <v>347</v>
      </c>
      <c r="C229" s="53" t="s">
        <v>348</v>
      </c>
      <c r="D229" s="53" t="s">
        <v>77</v>
      </c>
      <c r="E229" s="54">
        <v>19.2</v>
      </c>
      <c r="F229" s="55" t="s">
        <v>4</v>
      </c>
      <c r="G229" s="54">
        <v>0</v>
      </c>
      <c r="H229" s="56">
        <v>0</v>
      </c>
      <c r="I229" s="57">
        <f>E229</f>
        <v>19.2</v>
      </c>
      <c r="J229" s="52" t="s">
        <v>77</v>
      </c>
      <c r="K229" s="52" t="s">
        <v>868</v>
      </c>
      <c r="L229" s="58"/>
    </row>
    <row r="230" spans="1:12" s="52" customFormat="1" ht="13.8" x14ac:dyDescent="0.3">
      <c r="A230" s="52">
        <v>223</v>
      </c>
      <c r="B230" s="53" t="s">
        <v>349</v>
      </c>
      <c r="C230" s="53" t="s">
        <v>348</v>
      </c>
      <c r="D230" s="53" t="s">
        <v>77</v>
      </c>
      <c r="E230" s="54">
        <v>7.2</v>
      </c>
      <c r="F230" s="55" t="s">
        <v>4</v>
      </c>
      <c r="G230" s="54">
        <v>0</v>
      </c>
      <c r="H230" s="56">
        <v>0</v>
      </c>
      <c r="I230" s="57">
        <f t="shared" ref="I230:I235" si="2">E230</f>
        <v>7.2</v>
      </c>
      <c r="J230" s="52" t="s">
        <v>77</v>
      </c>
      <c r="K230" s="52" t="s">
        <v>868</v>
      </c>
      <c r="L230" s="58"/>
    </row>
    <row r="231" spans="1:12" s="52" customFormat="1" ht="13.8" x14ac:dyDescent="0.3">
      <c r="A231" s="52">
        <v>224</v>
      </c>
      <c r="B231" s="53" t="s">
        <v>350</v>
      </c>
      <c r="C231" s="53" t="s">
        <v>351</v>
      </c>
      <c r="D231" s="53" t="s">
        <v>77</v>
      </c>
      <c r="E231" s="54">
        <v>117.6</v>
      </c>
      <c r="F231" s="55" t="s">
        <v>4</v>
      </c>
      <c r="G231" s="54">
        <v>0</v>
      </c>
      <c r="H231" s="56">
        <v>0</v>
      </c>
      <c r="I231" s="57">
        <f t="shared" si="2"/>
        <v>117.6</v>
      </c>
      <c r="J231" s="52" t="s">
        <v>77</v>
      </c>
      <c r="K231" s="52" t="s">
        <v>868</v>
      </c>
      <c r="L231" s="58"/>
    </row>
    <row r="232" spans="1:12" s="52" customFormat="1" ht="13.8" x14ac:dyDescent="0.3">
      <c r="A232" s="52">
        <v>225</v>
      </c>
      <c r="B232" s="53" t="s">
        <v>352</v>
      </c>
      <c r="C232" s="53" t="s">
        <v>351</v>
      </c>
      <c r="D232" s="53" t="s">
        <v>77</v>
      </c>
      <c r="E232" s="54">
        <v>43.2</v>
      </c>
      <c r="F232" s="55" t="s">
        <v>4</v>
      </c>
      <c r="G232" s="54">
        <v>0</v>
      </c>
      <c r="H232" s="56">
        <v>0</v>
      </c>
      <c r="I232" s="57">
        <f t="shared" si="2"/>
        <v>43.2</v>
      </c>
      <c r="J232" s="52" t="s">
        <v>77</v>
      </c>
      <c r="K232" s="52" t="s">
        <v>868</v>
      </c>
      <c r="L232" s="58"/>
    </row>
    <row r="233" spans="1:12" s="52" customFormat="1" ht="13.8" x14ac:dyDescent="0.3">
      <c r="A233" s="52">
        <v>226</v>
      </c>
      <c r="B233" s="53" t="s">
        <v>353</v>
      </c>
      <c r="C233" s="53" t="s">
        <v>354</v>
      </c>
      <c r="D233" s="53" t="s">
        <v>77</v>
      </c>
      <c r="E233" s="54">
        <v>33.6</v>
      </c>
      <c r="F233" s="55" t="s">
        <v>4</v>
      </c>
      <c r="G233" s="54">
        <v>0</v>
      </c>
      <c r="H233" s="56">
        <v>0</v>
      </c>
      <c r="I233" s="57">
        <f t="shared" si="2"/>
        <v>33.6</v>
      </c>
      <c r="J233" s="52" t="s">
        <v>77</v>
      </c>
      <c r="K233" s="52" t="s">
        <v>868</v>
      </c>
      <c r="L233" s="58"/>
    </row>
    <row r="234" spans="1:12" s="52" customFormat="1" ht="13.8" x14ac:dyDescent="0.3">
      <c r="A234" s="52">
        <v>227</v>
      </c>
      <c r="B234" s="53" t="s">
        <v>355</v>
      </c>
      <c r="C234" s="53" t="s">
        <v>354</v>
      </c>
      <c r="D234" s="53" t="s">
        <v>77</v>
      </c>
      <c r="E234" s="54">
        <v>7.2</v>
      </c>
      <c r="F234" s="55" t="s">
        <v>4</v>
      </c>
      <c r="G234" s="54">
        <v>0</v>
      </c>
      <c r="H234" s="56">
        <v>0</v>
      </c>
      <c r="I234" s="57">
        <f t="shared" si="2"/>
        <v>7.2</v>
      </c>
      <c r="J234" s="52" t="s">
        <v>77</v>
      </c>
      <c r="K234" s="52" t="s">
        <v>868</v>
      </c>
      <c r="L234" s="58"/>
    </row>
    <row r="235" spans="1:12" s="52" customFormat="1" ht="13.8" x14ac:dyDescent="0.3">
      <c r="A235" s="52">
        <v>228</v>
      </c>
      <c r="B235" s="53" t="s">
        <v>356</v>
      </c>
      <c r="C235" s="53" t="s">
        <v>357</v>
      </c>
      <c r="D235" s="53" t="s">
        <v>77</v>
      </c>
      <c r="E235" s="54">
        <v>120</v>
      </c>
      <c r="F235" s="55" t="s">
        <v>4</v>
      </c>
      <c r="G235" s="54">
        <v>0</v>
      </c>
      <c r="H235" s="56">
        <v>0</v>
      </c>
      <c r="I235" s="57">
        <f t="shared" si="2"/>
        <v>120</v>
      </c>
      <c r="J235" s="52" t="s">
        <v>77</v>
      </c>
      <c r="K235" s="52" t="s">
        <v>868</v>
      </c>
      <c r="L235" s="58"/>
    </row>
    <row r="236" spans="1:12" s="22" customFormat="1" x14ac:dyDescent="0.3">
      <c r="A236" s="22">
        <v>229</v>
      </c>
      <c r="B236" s="26"/>
      <c r="C236" s="26"/>
      <c r="D236" s="26"/>
      <c r="E236" s="27"/>
      <c r="F236" s="26"/>
      <c r="G236" s="27"/>
      <c r="H236" s="28"/>
      <c r="I236" s="21">
        <f>SUM(I229:I235)</f>
        <v>348</v>
      </c>
      <c r="J236" s="22" t="s">
        <v>77</v>
      </c>
      <c r="K236" s="22" t="s">
        <v>868</v>
      </c>
      <c r="L236" s="24" t="s">
        <v>869</v>
      </c>
    </row>
    <row r="237" spans="1:12" s="22" customFormat="1" x14ac:dyDescent="0.3">
      <c r="A237" s="22">
        <v>230</v>
      </c>
      <c r="B237" s="17" t="s">
        <v>358</v>
      </c>
      <c r="C237" s="25" t="s">
        <v>359</v>
      </c>
      <c r="D237" s="26"/>
      <c r="E237" s="27"/>
      <c r="F237" s="26"/>
      <c r="G237" s="27"/>
      <c r="H237" s="28"/>
      <c r="I237" s="21"/>
      <c r="L237" s="24"/>
    </row>
    <row r="238" spans="1:12" s="52" customFormat="1" ht="13.8" x14ac:dyDescent="0.3">
      <c r="A238" s="52">
        <v>231</v>
      </c>
      <c r="B238" s="53" t="s">
        <v>360</v>
      </c>
      <c r="C238" s="53" t="s">
        <v>361</v>
      </c>
      <c r="D238" s="53" t="s">
        <v>77</v>
      </c>
      <c r="E238" s="54">
        <v>3</v>
      </c>
      <c r="F238" s="55" t="s">
        <v>4</v>
      </c>
      <c r="G238" s="54">
        <v>0</v>
      </c>
      <c r="H238" s="56">
        <v>0</v>
      </c>
      <c r="I238" s="57">
        <f>E238</f>
        <v>3</v>
      </c>
      <c r="J238" s="52" t="s">
        <v>77</v>
      </c>
      <c r="K238" s="52" t="s">
        <v>868</v>
      </c>
      <c r="L238" s="58"/>
    </row>
    <row r="239" spans="1:12" s="52" customFormat="1" ht="13.8" x14ac:dyDescent="0.3">
      <c r="A239" s="52">
        <v>232</v>
      </c>
      <c r="B239" s="53" t="s">
        <v>362</v>
      </c>
      <c r="C239" s="53" t="s">
        <v>363</v>
      </c>
      <c r="D239" s="53" t="s">
        <v>77</v>
      </c>
      <c r="E239" s="54">
        <v>6</v>
      </c>
      <c r="F239" s="55" t="s">
        <v>4</v>
      </c>
      <c r="G239" s="54">
        <v>0</v>
      </c>
      <c r="H239" s="56">
        <v>0</v>
      </c>
      <c r="I239" s="57">
        <f t="shared" ref="I239:I241" si="3">E239</f>
        <v>6</v>
      </c>
      <c r="J239" s="52" t="s">
        <v>77</v>
      </c>
      <c r="K239" s="52" t="s">
        <v>868</v>
      </c>
      <c r="L239" s="58"/>
    </row>
    <row r="240" spans="1:12" s="52" customFormat="1" ht="13.8" x14ac:dyDescent="0.3">
      <c r="A240" s="52">
        <v>233</v>
      </c>
      <c r="B240" s="53" t="s">
        <v>364</v>
      </c>
      <c r="C240" s="53" t="s">
        <v>365</v>
      </c>
      <c r="D240" s="53" t="s">
        <v>77</v>
      </c>
      <c r="E240" s="54">
        <v>2</v>
      </c>
      <c r="F240" s="55" t="s">
        <v>4</v>
      </c>
      <c r="G240" s="54">
        <v>0</v>
      </c>
      <c r="H240" s="56">
        <v>0</v>
      </c>
      <c r="I240" s="57">
        <f t="shared" si="3"/>
        <v>2</v>
      </c>
      <c r="J240" s="52" t="s">
        <v>77</v>
      </c>
      <c r="K240" s="52" t="s">
        <v>868</v>
      </c>
      <c r="L240" s="58"/>
    </row>
    <row r="241" spans="1:12" s="52" customFormat="1" ht="13.8" x14ac:dyDescent="0.3">
      <c r="A241" s="52">
        <v>234</v>
      </c>
      <c r="B241" s="53" t="s">
        <v>366</v>
      </c>
      <c r="C241" s="53" t="s">
        <v>367</v>
      </c>
      <c r="D241" s="53" t="s">
        <v>77</v>
      </c>
      <c r="E241" s="54">
        <v>8</v>
      </c>
      <c r="F241" s="55" t="s">
        <v>4</v>
      </c>
      <c r="G241" s="54">
        <v>0</v>
      </c>
      <c r="H241" s="56">
        <v>0</v>
      </c>
      <c r="I241" s="57">
        <f t="shared" si="3"/>
        <v>8</v>
      </c>
      <c r="J241" s="52" t="s">
        <v>77</v>
      </c>
      <c r="K241" s="52" t="s">
        <v>868</v>
      </c>
      <c r="L241" s="58"/>
    </row>
    <row r="242" spans="1:12" s="22" customFormat="1" x14ac:dyDescent="0.3">
      <c r="A242" s="22">
        <v>235</v>
      </c>
      <c r="B242" s="26"/>
      <c r="C242" s="26"/>
      <c r="D242" s="26"/>
      <c r="E242" s="27"/>
      <c r="F242" s="26"/>
      <c r="G242" s="27"/>
      <c r="H242" s="28"/>
      <c r="I242" s="21" cm="1">
        <f t="array" ref="I242">SUM(I238:I241+I236)</f>
        <v>1411</v>
      </c>
      <c r="J242" s="22" t="s">
        <v>77</v>
      </c>
      <c r="K242" s="22" t="s">
        <v>868</v>
      </c>
      <c r="L242" s="24"/>
    </row>
    <row r="243" spans="1:12" s="22" customFormat="1" x14ac:dyDescent="0.3">
      <c r="A243" s="22">
        <v>236</v>
      </c>
      <c r="B243" s="17" t="s">
        <v>368</v>
      </c>
      <c r="C243" s="30" t="s">
        <v>369</v>
      </c>
      <c r="D243" s="26"/>
      <c r="E243" s="27"/>
      <c r="F243" s="26"/>
      <c r="G243" s="27"/>
      <c r="H243" s="28"/>
      <c r="I243" s="21"/>
      <c r="L243" s="24"/>
    </row>
    <row r="244" spans="1:12" s="22" customFormat="1" x14ac:dyDescent="0.3">
      <c r="A244" s="22">
        <v>237</v>
      </c>
      <c r="B244" s="17" t="s">
        <v>370</v>
      </c>
      <c r="C244" s="25" t="s">
        <v>371</v>
      </c>
      <c r="D244" s="26"/>
      <c r="E244" s="27"/>
      <c r="F244" s="26"/>
      <c r="G244" s="27"/>
      <c r="H244" s="28"/>
      <c r="I244" s="21"/>
      <c r="L244" s="24"/>
    </row>
    <row r="245" spans="1:12" s="52" customFormat="1" ht="13.8" x14ac:dyDescent="0.3">
      <c r="A245" s="52">
        <v>238</v>
      </c>
      <c r="B245" s="53" t="s">
        <v>372</v>
      </c>
      <c r="C245" s="53" t="s">
        <v>373</v>
      </c>
      <c r="D245" s="53" t="s">
        <v>77</v>
      </c>
      <c r="E245" s="54">
        <v>475</v>
      </c>
      <c r="F245" s="55" t="s">
        <v>4</v>
      </c>
      <c r="G245" s="54">
        <v>0</v>
      </c>
      <c r="H245" s="56">
        <v>0</v>
      </c>
      <c r="I245" s="57">
        <f>E245</f>
        <v>475</v>
      </c>
      <c r="J245" s="52" t="s">
        <v>77</v>
      </c>
      <c r="K245" s="52" t="s">
        <v>844</v>
      </c>
      <c r="L245" s="58"/>
    </row>
    <row r="246" spans="1:12" s="52" customFormat="1" ht="13.8" x14ac:dyDescent="0.3">
      <c r="A246" s="52">
        <v>239</v>
      </c>
      <c r="B246" s="53" t="s">
        <v>374</v>
      </c>
      <c r="C246" s="53" t="s">
        <v>375</v>
      </c>
      <c r="D246" s="53" t="s">
        <v>21</v>
      </c>
      <c r="E246" s="54">
        <v>254</v>
      </c>
      <c r="F246" s="55" t="s">
        <v>4</v>
      </c>
      <c r="G246" s="54">
        <v>0</v>
      </c>
      <c r="H246" s="56">
        <v>0</v>
      </c>
      <c r="I246" s="57">
        <f t="shared" ref="I246:I251" si="4">E246</f>
        <v>254</v>
      </c>
      <c r="J246" s="52" t="s">
        <v>21</v>
      </c>
      <c r="K246" s="52" t="s">
        <v>843</v>
      </c>
      <c r="L246" s="58"/>
    </row>
    <row r="247" spans="1:12" s="52" customFormat="1" ht="13.8" x14ac:dyDescent="0.3">
      <c r="A247" s="52">
        <v>240</v>
      </c>
      <c r="B247" s="53" t="s">
        <v>376</v>
      </c>
      <c r="C247" s="53" t="s">
        <v>377</v>
      </c>
      <c r="D247" s="53" t="s">
        <v>21</v>
      </c>
      <c r="E247" s="54">
        <v>65</v>
      </c>
      <c r="F247" s="55" t="s">
        <v>4</v>
      </c>
      <c r="G247" s="54">
        <v>0</v>
      </c>
      <c r="H247" s="56">
        <v>0</v>
      </c>
      <c r="I247" s="57">
        <f t="shared" si="4"/>
        <v>65</v>
      </c>
      <c r="J247" s="52" t="s">
        <v>21</v>
      </c>
      <c r="K247" s="52" t="s">
        <v>843</v>
      </c>
      <c r="L247" s="58"/>
    </row>
    <row r="248" spans="1:12" s="52" customFormat="1" ht="13.8" x14ac:dyDescent="0.3">
      <c r="A248" s="52">
        <v>241</v>
      </c>
      <c r="B248" s="53" t="s">
        <v>378</v>
      </c>
      <c r="C248" s="53" t="s">
        <v>377</v>
      </c>
      <c r="D248" s="53" t="s">
        <v>21</v>
      </c>
      <c r="E248" s="54">
        <v>22</v>
      </c>
      <c r="F248" s="55" t="s">
        <v>4</v>
      </c>
      <c r="G248" s="54">
        <v>0</v>
      </c>
      <c r="H248" s="56">
        <v>0</v>
      </c>
      <c r="I248" s="57">
        <f t="shared" si="4"/>
        <v>22</v>
      </c>
      <c r="J248" s="52" t="s">
        <v>21</v>
      </c>
      <c r="K248" s="52" t="s">
        <v>843</v>
      </c>
      <c r="L248" s="58"/>
    </row>
    <row r="249" spans="1:12" s="52" customFormat="1" ht="13.8" x14ac:dyDescent="0.3">
      <c r="A249" s="52">
        <v>242</v>
      </c>
      <c r="B249" s="53" t="s">
        <v>379</v>
      </c>
      <c r="C249" s="53" t="s">
        <v>380</v>
      </c>
      <c r="D249" s="53" t="s">
        <v>21</v>
      </c>
      <c r="E249" s="54">
        <v>65</v>
      </c>
      <c r="F249" s="55" t="s">
        <v>4</v>
      </c>
      <c r="G249" s="54">
        <v>0</v>
      </c>
      <c r="H249" s="56">
        <v>0</v>
      </c>
      <c r="I249" s="57">
        <f t="shared" si="4"/>
        <v>65</v>
      </c>
      <c r="J249" s="52" t="s">
        <v>21</v>
      </c>
      <c r="K249" s="52" t="s">
        <v>843</v>
      </c>
      <c r="L249" s="58"/>
    </row>
    <row r="250" spans="1:12" s="52" customFormat="1" ht="13.8" x14ac:dyDescent="0.3">
      <c r="B250" s="53">
        <v>312070</v>
      </c>
      <c r="C250" s="52" t="s">
        <v>924</v>
      </c>
      <c r="D250" s="53" t="s">
        <v>21</v>
      </c>
      <c r="E250" s="54">
        <v>45</v>
      </c>
      <c r="F250" s="55"/>
      <c r="G250" s="54"/>
      <c r="H250" s="56"/>
      <c r="I250" s="57">
        <f t="shared" si="4"/>
        <v>45</v>
      </c>
      <c r="J250" s="52" t="s">
        <v>21</v>
      </c>
      <c r="K250" s="52" t="s">
        <v>843</v>
      </c>
      <c r="L250" s="58"/>
    </row>
    <row r="251" spans="1:12" s="52" customFormat="1" ht="13.8" x14ac:dyDescent="0.3">
      <c r="B251" s="53">
        <v>312080</v>
      </c>
      <c r="C251" s="52" t="s">
        <v>925</v>
      </c>
      <c r="D251" s="53" t="s">
        <v>21</v>
      </c>
      <c r="E251" s="54">
        <v>30</v>
      </c>
      <c r="F251" s="55"/>
      <c r="G251" s="54"/>
      <c r="H251" s="56"/>
      <c r="I251" s="57">
        <f t="shared" si="4"/>
        <v>30</v>
      </c>
      <c r="J251" s="52" t="s">
        <v>21</v>
      </c>
      <c r="K251" s="52" t="s">
        <v>843</v>
      </c>
      <c r="L251" s="58"/>
    </row>
    <row r="252" spans="1:12" s="44" customFormat="1" ht="13.8" x14ac:dyDescent="0.3">
      <c r="B252" s="45"/>
      <c r="C252" s="45"/>
      <c r="D252" s="45"/>
      <c r="E252" s="46"/>
      <c r="F252" s="47"/>
      <c r="G252" s="46"/>
      <c r="H252" s="48"/>
      <c r="I252" s="49"/>
      <c r="L252" s="50"/>
    </row>
    <row r="253" spans="1:12" s="22" customFormat="1" x14ac:dyDescent="0.3">
      <c r="A253" s="22">
        <v>243</v>
      </c>
      <c r="B253" s="26"/>
      <c r="C253" s="26"/>
      <c r="D253" s="26"/>
      <c r="E253" s="27"/>
      <c r="F253" s="26"/>
      <c r="G253" s="27"/>
      <c r="H253" s="28"/>
      <c r="I253" s="21"/>
      <c r="L253" s="24"/>
    </row>
    <row r="254" spans="1:12" s="22" customFormat="1" x14ac:dyDescent="0.3">
      <c r="A254" s="22">
        <v>244</v>
      </c>
      <c r="B254" s="17" t="s">
        <v>381</v>
      </c>
      <c r="C254" s="25" t="s">
        <v>382</v>
      </c>
      <c r="D254" s="26"/>
      <c r="E254" s="27"/>
      <c r="F254" s="26"/>
      <c r="G254" s="27"/>
      <c r="H254" s="28"/>
      <c r="I254" s="21"/>
      <c r="L254" s="24"/>
    </row>
    <row r="255" spans="1:12" s="52" customFormat="1" ht="13.8" x14ac:dyDescent="0.3">
      <c r="A255" s="52">
        <v>245</v>
      </c>
      <c r="B255" s="53" t="s">
        <v>383</v>
      </c>
      <c r="C255" s="53" t="s">
        <v>373</v>
      </c>
      <c r="D255" s="53" t="s">
        <v>77</v>
      </c>
      <c r="E255" s="54">
        <v>7</v>
      </c>
      <c r="F255" s="55" t="s">
        <v>4</v>
      </c>
      <c r="G255" s="54">
        <v>0</v>
      </c>
      <c r="H255" s="56">
        <v>0</v>
      </c>
      <c r="I255" s="57">
        <f>E255</f>
        <v>7</v>
      </c>
      <c r="J255" s="52" t="s">
        <v>77</v>
      </c>
      <c r="K255" s="52" t="s">
        <v>842</v>
      </c>
      <c r="L255" s="58" t="s">
        <v>905</v>
      </c>
    </row>
    <row r="256" spans="1:12" s="52" customFormat="1" ht="13.8" x14ac:dyDescent="0.3">
      <c r="A256" s="52">
        <v>246</v>
      </c>
      <c r="B256" s="53" t="s">
        <v>384</v>
      </c>
      <c r="C256" s="53" t="s">
        <v>385</v>
      </c>
      <c r="D256" s="53" t="s">
        <v>21</v>
      </c>
      <c r="E256" s="54">
        <v>11</v>
      </c>
      <c r="F256" s="55" t="s">
        <v>4</v>
      </c>
      <c r="G256" s="54">
        <v>0</v>
      </c>
      <c r="H256" s="56">
        <v>0</v>
      </c>
      <c r="I256" s="57">
        <f t="shared" ref="I256:I260" si="5">E256</f>
        <v>11</v>
      </c>
      <c r="J256" s="52" t="s">
        <v>21</v>
      </c>
      <c r="K256" s="52" t="s">
        <v>843</v>
      </c>
      <c r="L256" s="58"/>
    </row>
    <row r="257" spans="1:12" s="52" customFormat="1" ht="13.8" x14ac:dyDescent="0.3">
      <c r="A257" s="52">
        <v>247</v>
      </c>
      <c r="B257" s="53" t="s">
        <v>386</v>
      </c>
      <c r="C257" s="53" t="s">
        <v>387</v>
      </c>
      <c r="D257" s="53" t="s">
        <v>21</v>
      </c>
      <c r="E257" s="54">
        <v>22</v>
      </c>
      <c r="F257" s="55" t="s">
        <v>4</v>
      </c>
      <c r="G257" s="54">
        <v>0</v>
      </c>
      <c r="H257" s="56">
        <v>0</v>
      </c>
      <c r="I257" s="57">
        <f t="shared" si="5"/>
        <v>22</v>
      </c>
      <c r="J257" s="52" t="s">
        <v>21</v>
      </c>
      <c r="K257" s="52" t="s">
        <v>843</v>
      </c>
      <c r="L257" s="58"/>
    </row>
    <row r="258" spans="1:12" s="52" customFormat="1" ht="13.8" x14ac:dyDescent="0.3">
      <c r="A258" s="52">
        <v>248</v>
      </c>
      <c r="B258" s="53" t="s">
        <v>388</v>
      </c>
      <c r="C258" s="53" t="s">
        <v>389</v>
      </c>
      <c r="D258" s="53" t="s">
        <v>21</v>
      </c>
      <c r="E258" s="54">
        <v>11</v>
      </c>
      <c r="F258" s="55" t="s">
        <v>4</v>
      </c>
      <c r="G258" s="54">
        <v>0</v>
      </c>
      <c r="H258" s="56">
        <v>0</v>
      </c>
      <c r="I258" s="57">
        <f t="shared" si="5"/>
        <v>11</v>
      </c>
      <c r="J258" s="52" t="s">
        <v>21</v>
      </c>
      <c r="K258" s="52" t="s">
        <v>843</v>
      </c>
      <c r="L258" s="58"/>
    </row>
    <row r="259" spans="1:12" s="52" customFormat="1" ht="13.8" x14ac:dyDescent="0.3">
      <c r="B259" s="53" t="s">
        <v>926</v>
      </c>
      <c r="C259" s="53" t="s">
        <v>929</v>
      </c>
      <c r="D259" s="53" t="s">
        <v>21</v>
      </c>
      <c r="E259" s="54">
        <v>6</v>
      </c>
      <c r="F259" s="55"/>
      <c r="G259" s="54"/>
      <c r="H259" s="56"/>
      <c r="I259" s="57">
        <f t="shared" si="5"/>
        <v>6</v>
      </c>
      <c r="J259" s="52" t="s">
        <v>21</v>
      </c>
      <c r="K259" s="52" t="s">
        <v>843</v>
      </c>
      <c r="L259" s="58"/>
    </row>
    <row r="260" spans="1:12" s="52" customFormat="1" ht="13.8" x14ac:dyDescent="0.3">
      <c r="B260" s="53" t="s">
        <v>927</v>
      </c>
      <c r="C260" s="53" t="s">
        <v>928</v>
      </c>
      <c r="D260" s="53" t="s">
        <v>21</v>
      </c>
      <c r="E260" s="54">
        <v>11</v>
      </c>
      <c r="F260" s="55"/>
      <c r="G260" s="54"/>
      <c r="H260" s="56"/>
      <c r="I260" s="57">
        <f t="shared" si="5"/>
        <v>11</v>
      </c>
      <c r="J260" s="52" t="s">
        <v>21</v>
      </c>
      <c r="K260" s="52" t="s">
        <v>843</v>
      </c>
      <c r="L260" s="58"/>
    </row>
    <row r="261" spans="1:12" s="32" customFormat="1" ht="15.6" x14ac:dyDescent="0.4">
      <c r="A261" s="32">
        <v>249</v>
      </c>
      <c r="B261" s="59"/>
      <c r="C261" s="59"/>
      <c r="D261" s="59"/>
      <c r="E261" s="60"/>
      <c r="F261" s="59"/>
      <c r="G261" s="60"/>
      <c r="H261" s="61"/>
      <c r="I261" s="37"/>
      <c r="K261" s="62"/>
      <c r="L261" s="38"/>
    </row>
    <row r="262" spans="1:12" s="22" customFormat="1" x14ac:dyDescent="0.3">
      <c r="A262" s="22">
        <v>250</v>
      </c>
      <c r="B262" s="17" t="s">
        <v>390</v>
      </c>
      <c r="C262" s="25" t="s">
        <v>391</v>
      </c>
      <c r="D262" s="26"/>
      <c r="E262" s="27"/>
      <c r="F262" s="26"/>
      <c r="G262" s="27"/>
      <c r="H262" s="28"/>
      <c r="I262" s="21"/>
      <c r="L262" s="24"/>
    </row>
    <row r="263" spans="1:12" s="52" customFormat="1" ht="13.8" x14ac:dyDescent="0.3">
      <c r="A263" s="52">
        <v>251</v>
      </c>
      <c r="B263" s="53" t="s">
        <v>392</v>
      </c>
      <c r="C263" s="53" t="s">
        <v>393</v>
      </c>
      <c r="D263" s="53" t="s">
        <v>77</v>
      </c>
      <c r="E263" s="54">
        <v>196</v>
      </c>
      <c r="F263" s="55" t="s">
        <v>4</v>
      </c>
      <c r="G263" s="54">
        <v>0</v>
      </c>
      <c r="H263" s="56">
        <v>0</v>
      </c>
      <c r="I263" s="57">
        <f>E263</f>
        <v>196</v>
      </c>
      <c r="J263" s="52" t="s">
        <v>77</v>
      </c>
      <c r="K263" s="52" t="s">
        <v>842</v>
      </c>
      <c r="L263" s="58" t="s">
        <v>905</v>
      </c>
    </row>
    <row r="264" spans="1:12" s="52" customFormat="1" ht="13.8" x14ac:dyDescent="0.3">
      <c r="A264" s="52">
        <v>252</v>
      </c>
      <c r="B264" s="53" t="s">
        <v>394</v>
      </c>
      <c r="C264" s="53" t="s">
        <v>395</v>
      </c>
      <c r="D264" s="53" t="s">
        <v>21</v>
      </c>
      <c r="E264" s="54">
        <v>6</v>
      </c>
      <c r="F264" s="55" t="s">
        <v>4</v>
      </c>
      <c r="G264" s="54">
        <v>0</v>
      </c>
      <c r="H264" s="56">
        <v>0</v>
      </c>
      <c r="I264" s="57">
        <f t="shared" ref="I264" si="6">E264</f>
        <v>6</v>
      </c>
      <c r="J264" s="52" t="s">
        <v>21</v>
      </c>
      <c r="K264" s="52" t="s">
        <v>843</v>
      </c>
      <c r="L264" s="58"/>
    </row>
    <row r="265" spans="1:12" s="52" customFormat="1" ht="13.8" x14ac:dyDescent="0.3">
      <c r="B265" s="53">
        <v>31230</v>
      </c>
      <c r="C265" s="53" t="s">
        <v>930</v>
      </c>
      <c r="D265" s="53" t="s">
        <v>21</v>
      </c>
      <c r="E265" s="54">
        <v>1</v>
      </c>
      <c r="F265" s="55"/>
      <c r="G265" s="54"/>
      <c r="H265" s="56"/>
      <c r="I265" s="57">
        <f>E265</f>
        <v>1</v>
      </c>
      <c r="J265" s="52" t="s">
        <v>21</v>
      </c>
      <c r="K265" s="52" t="s">
        <v>843</v>
      </c>
      <c r="L265" s="58"/>
    </row>
    <row r="266" spans="1:12" s="52" customFormat="1" ht="13.8" x14ac:dyDescent="0.3">
      <c r="B266" s="53">
        <v>31240</v>
      </c>
      <c r="C266" s="53" t="s">
        <v>395</v>
      </c>
      <c r="D266" s="53" t="s">
        <v>21</v>
      </c>
      <c r="E266" s="54">
        <v>6</v>
      </c>
      <c r="F266" s="55"/>
      <c r="G266" s="54"/>
      <c r="H266" s="56"/>
      <c r="I266" s="57">
        <f>E266</f>
        <v>6</v>
      </c>
      <c r="J266" s="52" t="s">
        <v>21</v>
      </c>
      <c r="K266" s="52" t="s">
        <v>843</v>
      </c>
      <c r="L266" s="58"/>
    </row>
    <row r="267" spans="1:12" s="32" customFormat="1" ht="15.6" x14ac:dyDescent="0.4">
      <c r="B267" s="33"/>
      <c r="C267" s="33"/>
      <c r="D267" s="33"/>
      <c r="E267" s="34"/>
      <c r="F267" s="35"/>
      <c r="G267" s="34"/>
      <c r="H267" s="36"/>
      <c r="I267" s="37"/>
      <c r="K267" s="62"/>
      <c r="L267" s="38"/>
    </row>
    <row r="268" spans="1:12" s="22" customFormat="1" x14ac:dyDescent="0.3">
      <c r="A268" s="22">
        <v>253</v>
      </c>
      <c r="B268" s="26"/>
      <c r="C268" s="26"/>
      <c r="D268" s="26"/>
      <c r="E268" s="27"/>
      <c r="F268" s="26"/>
      <c r="G268" s="27"/>
      <c r="H268" s="28"/>
      <c r="I268" s="21"/>
      <c r="L268" s="24"/>
    </row>
    <row r="269" spans="1:12" s="22" customFormat="1" x14ac:dyDescent="0.3">
      <c r="A269" s="22">
        <v>254</v>
      </c>
      <c r="B269" s="17" t="s">
        <v>396</v>
      </c>
      <c r="C269" s="25" t="s">
        <v>397</v>
      </c>
      <c r="D269" s="26"/>
      <c r="E269" s="27"/>
      <c r="F269" s="26"/>
      <c r="G269" s="27"/>
      <c r="H269" s="28"/>
      <c r="I269" s="21"/>
      <c r="L269" s="24"/>
    </row>
    <row r="270" spans="1:12" s="22" customFormat="1" ht="15.6" x14ac:dyDescent="0.4">
      <c r="A270" s="22">
        <v>255</v>
      </c>
      <c r="B270" s="17" t="s">
        <v>398</v>
      </c>
      <c r="C270" s="17" t="s">
        <v>399</v>
      </c>
      <c r="D270" s="17" t="s">
        <v>77</v>
      </c>
      <c r="E270" s="18">
        <v>7</v>
      </c>
      <c r="F270" s="19" t="s">
        <v>4</v>
      </c>
      <c r="G270" s="18">
        <v>0</v>
      </c>
      <c r="H270" s="20">
        <v>0</v>
      </c>
      <c r="I270" s="21">
        <f>E270</f>
        <v>7</v>
      </c>
      <c r="J270" s="22" t="s">
        <v>77</v>
      </c>
      <c r="K270" s="29" t="s">
        <v>842</v>
      </c>
      <c r="L270" s="24" t="s">
        <v>905</v>
      </c>
    </row>
    <row r="271" spans="1:12" s="52" customFormat="1" ht="13.8" x14ac:dyDescent="0.3">
      <c r="A271" s="52">
        <v>251</v>
      </c>
      <c r="B271" s="53">
        <v>312320</v>
      </c>
      <c r="C271" s="53" t="s">
        <v>393</v>
      </c>
      <c r="D271" s="53" t="s">
        <v>77</v>
      </c>
      <c r="E271" s="54">
        <v>2</v>
      </c>
      <c r="F271" s="55" t="s">
        <v>4</v>
      </c>
      <c r="G271" s="54">
        <v>0</v>
      </c>
      <c r="H271" s="56">
        <v>0</v>
      </c>
      <c r="I271" s="57">
        <f>E271</f>
        <v>2</v>
      </c>
      <c r="J271" s="52" t="s">
        <v>77</v>
      </c>
      <c r="K271" s="52" t="s">
        <v>842</v>
      </c>
      <c r="L271" s="58" t="s">
        <v>905</v>
      </c>
    </row>
    <row r="272" spans="1:12" s="52" customFormat="1" ht="13.8" x14ac:dyDescent="0.3">
      <c r="A272" s="52">
        <v>252</v>
      </c>
      <c r="B272" s="53">
        <v>31230</v>
      </c>
      <c r="C272" s="53" t="s">
        <v>395</v>
      </c>
      <c r="D272" s="53" t="s">
        <v>21</v>
      </c>
      <c r="E272" s="54">
        <v>1</v>
      </c>
      <c r="F272" s="55" t="s">
        <v>4</v>
      </c>
      <c r="G272" s="54">
        <v>0</v>
      </c>
      <c r="H272" s="56">
        <v>0</v>
      </c>
      <c r="I272" s="57">
        <f t="shared" ref="I272" si="7">E272</f>
        <v>1</v>
      </c>
      <c r="J272" s="52" t="s">
        <v>21</v>
      </c>
      <c r="K272" s="52" t="s">
        <v>843</v>
      </c>
      <c r="L272" s="58"/>
    </row>
    <row r="273" spans="1:13" s="22" customFormat="1" x14ac:dyDescent="0.3">
      <c r="A273" s="22">
        <v>257</v>
      </c>
      <c r="B273" s="17" t="s">
        <v>400</v>
      </c>
      <c r="C273" s="25" t="s">
        <v>401</v>
      </c>
      <c r="D273" s="26"/>
      <c r="E273" s="27"/>
      <c r="F273" s="26"/>
      <c r="G273" s="27"/>
      <c r="H273" s="28"/>
      <c r="I273" s="21"/>
      <c r="L273" s="24"/>
    </row>
    <row r="274" spans="1:13" s="52" customFormat="1" ht="13.8" x14ac:dyDescent="0.3">
      <c r="A274" s="52">
        <v>258</v>
      </c>
      <c r="B274" s="53" t="s">
        <v>402</v>
      </c>
      <c r="C274" s="53" t="s">
        <v>403</v>
      </c>
      <c r="D274" s="53" t="s">
        <v>77</v>
      </c>
      <c r="E274" s="54">
        <v>110</v>
      </c>
      <c r="F274" s="55" t="s">
        <v>4</v>
      </c>
      <c r="G274" s="54">
        <v>0</v>
      </c>
      <c r="H274" s="56">
        <v>0</v>
      </c>
      <c r="I274" s="57">
        <f>E274</f>
        <v>110</v>
      </c>
      <c r="J274" s="52" t="s">
        <v>77</v>
      </c>
      <c r="K274" s="52" t="s">
        <v>842</v>
      </c>
      <c r="L274" s="58" t="s">
        <v>905</v>
      </c>
    </row>
    <row r="275" spans="1:13" s="52" customFormat="1" ht="13.8" x14ac:dyDescent="0.3">
      <c r="A275" s="52">
        <v>259</v>
      </c>
      <c r="B275" s="53" t="s">
        <v>404</v>
      </c>
      <c r="C275" s="53" t="s">
        <v>405</v>
      </c>
      <c r="D275" s="53" t="s">
        <v>21</v>
      </c>
      <c r="E275" s="54">
        <v>3.5</v>
      </c>
      <c r="F275" s="55" t="s">
        <v>4</v>
      </c>
      <c r="G275" s="54">
        <v>0</v>
      </c>
      <c r="H275" s="56">
        <v>0</v>
      </c>
      <c r="I275" s="57">
        <f t="shared" ref="I275" si="8">E275</f>
        <v>3.5</v>
      </c>
      <c r="J275" s="52" t="s">
        <v>21</v>
      </c>
      <c r="K275" s="52" t="s">
        <v>843</v>
      </c>
      <c r="L275" s="58"/>
    </row>
    <row r="276" spans="1:13" s="22" customFormat="1" ht="15.6" x14ac:dyDescent="0.4">
      <c r="B276" s="17"/>
      <c r="C276" s="17"/>
      <c r="D276" s="17"/>
      <c r="E276" s="18"/>
      <c r="F276" s="19"/>
      <c r="G276" s="18"/>
      <c r="H276" s="20"/>
      <c r="I276" s="21"/>
      <c r="K276" s="29"/>
      <c r="L276" s="24"/>
    </row>
    <row r="277" spans="1:13" s="22" customFormat="1" ht="15.6" x14ac:dyDescent="0.4">
      <c r="B277" s="17"/>
      <c r="C277" s="17"/>
      <c r="D277" s="17"/>
      <c r="E277" s="18"/>
      <c r="F277" s="19"/>
      <c r="G277" s="18"/>
      <c r="H277" s="20"/>
      <c r="I277" s="21"/>
      <c r="K277" s="29"/>
      <c r="L277" s="24"/>
    </row>
    <row r="278" spans="1:13" s="22" customFormat="1" ht="15.6" x14ac:dyDescent="0.4">
      <c r="A278" s="22">
        <v>261</v>
      </c>
      <c r="B278" s="26"/>
      <c r="C278" s="26"/>
      <c r="D278" s="26"/>
      <c r="E278" s="27"/>
      <c r="F278" s="26"/>
      <c r="G278" s="27"/>
      <c r="H278" s="28"/>
      <c r="I278" s="21"/>
      <c r="K278" s="29"/>
      <c r="L278" s="24"/>
    </row>
    <row r="279" spans="1:13" s="22" customFormat="1" x14ac:dyDescent="0.3">
      <c r="A279" s="22">
        <v>262</v>
      </c>
      <c r="B279" s="17" t="s">
        <v>406</v>
      </c>
      <c r="C279" s="25" t="s">
        <v>407</v>
      </c>
      <c r="D279" s="26"/>
      <c r="E279" s="27"/>
      <c r="F279" s="26"/>
      <c r="G279" s="27"/>
      <c r="H279" s="28"/>
      <c r="I279" s="21"/>
      <c r="L279" s="24"/>
    </row>
    <row r="280" spans="1:13" s="22" customFormat="1" ht="44.4" x14ac:dyDescent="0.4">
      <c r="A280" s="22">
        <v>263</v>
      </c>
      <c r="B280" s="17" t="s">
        <v>408</v>
      </c>
      <c r="C280" s="17" t="s">
        <v>409</v>
      </c>
      <c r="D280" s="17" t="s">
        <v>77</v>
      </c>
      <c r="E280" s="18">
        <v>99</v>
      </c>
      <c r="F280" s="19" t="s">
        <v>4</v>
      </c>
      <c r="G280" s="18">
        <v>0</v>
      </c>
      <c r="H280" s="20">
        <v>0</v>
      </c>
      <c r="I280" s="21">
        <f>E280*1.35</f>
        <v>133.65</v>
      </c>
      <c r="J280" s="22" t="s">
        <v>77</v>
      </c>
      <c r="K280" s="29" t="s">
        <v>842</v>
      </c>
      <c r="L280" s="24" t="s">
        <v>934</v>
      </c>
      <c r="M280" s="31" t="s">
        <v>890</v>
      </c>
    </row>
    <row r="281" spans="1:13" s="22" customFormat="1" x14ac:dyDescent="0.3">
      <c r="A281" s="22">
        <v>265</v>
      </c>
      <c r="B281" s="26"/>
      <c r="C281" s="26"/>
      <c r="D281" s="26"/>
      <c r="E281" s="27"/>
      <c r="F281" s="26"/>
      <c r="G281" s="27"/>
      <c r="H281" s="28"/>
      <c r="I281" s="21"/>
      <c r="L281" s="24"/>
    </row>
    <row r="282" spans="1:13" s="22" customFormat="1" x14ac:dyDescent="0.3">
      <c r="A282" s="22">
        <v>266</v>
      </c>
      <c r="B282" s="17" t="s">
        <v>410</v>
      </c>
      <c r="C282" s="25" t="s">
        <v>411</v>
      </c>
      <c r="D282" s="26"/>
      <c r="E282" s="27"/>
      <c r="F282" s="26"/>
      <c r="G282" s="27"/>
      <c r="H282" s="28"/>
      <c r="I282" s="21"/>
      <c r="L282" s="24"/>
    </row>
    <row r="283" spans="1:13" s="52" customFormat="1" ht="41.4" x14ac:dyDescent="0.3">
      <c r="A283" s="52">
        <v>267</v>
      </c>
      <c r="B283" s="53" t="s">
        <v>412</v>
      </c>
      <c r="C283" s="53" t="s">
        <v>413</v>
      </c>
      <c r="D283" s="53" t="s">
        <v>77</v>
      </c>
      <c r="E283" s="54">
        <v>280</v>
      </c>
      <c r="F283" s="55" t="s">
        <v>4</v>
      </c>
      <c r="G283" s="54">
        <v>0</v>
      </c>
      <c r="H283" s="56">
        <v>0</v>
      </c>
      <c r="I283" s="57">
        <f>E283*2.29</f>
        <v>641.20000000000005</v>
      </c>
      <c r="J283" s="52" t="s">
        <v>77</v>
      </c>
      <c r="K283" s="52" t="s">
        <v>842</v>
      </c>
      <c r="L283" s="58" t="s">
        <v>891</v>
      </c>
      <c r="M283" s="52" t="s">
        <v>890</v>
      </c>
    </row>
    <row r="284" spans="1:13" s="52" customFormat="1" ht="13.8" x14ac:dyDescent="0.3">
      <c r="A284" s="52">
        <v>268</v>
      </c>
      <c r="B284" s="53" t="s">
        <v>414</v>
      </c>
      <c r="C284" s="53" t="s">
        <v>415</v>
      </c>
      <c r="D284" s="53" t="s">
        <v>21</v>
      </c>
      <c r="E284" s="54">
        <v>56</v>
      </c>
      <c r="F284" s="55" t="s">
        <v>4</v>
      </c>
      <c r="G284" s="54">
        <v>0</v>
      </c>
      <c r="H284" s="56">
        <v>0</v>
      </c>
      <c r="I284" s="57">
        <f>E284</f>
        <v>56</v>
      </c>
      <c r="J284" s="52" t="s">
        <v>21</v>
      </c>
      <c r="K284" s="52" t="s">
        <v>933</v>
      </c>
      <c r="L284" s="58"/>
    </row>
    <row r="285" spans="1:13" s="22" customFormat="1" ht="15.6" x14ac:dyDescent="0.4">
      <c r="B285" s="17"/>
      <c r="C285" s="17"/>
      <c r="D285" s="17"/>
      <c r="E285" s="18"/>
      <c r="F285" s="19"/>
      <c r="G285" s="18"/>
      <c r="H285" s="20"/>
      <c r="I285" s="21">
        <f>SUM(I284,I283,,I274,I263,I255)+I280</f>
        <v>1143.8500000000001</v>
      </c>
      <c r="J285" s="22" t="s">
        <v>77</v>
      </c>
      <c r="K285" s="29" t="s">
        <v>842</v>
      </c>
      <c r="L285" s="24" t="s">
        <v>879</v>
      </c>
      <c r="M285" s="31"/>
    </row>
    <row r="286" spans="1:13" s="22" customFormat="1" x14ac:dyDescent="0.3">
      <c r="A286" s="22">
        <v>269</v>
      </c>
      <c r="B286" s="26"/>
      <c r="C286" s="26"/>
      <c r="D286" s="26"/>
      <c r="E286" s="27"/>
      <c r="F286" s="26"/>
      <c r="G286" s="27"/>
      <c r="H286" s="28"/>
      <c r="I286" s="21">
        <f>SUM(I284,I275,I274,I272,I271,I266,I265,I264,I260,I259,I258,I257,I256,I251,I250,I249,I248,I247,I246,I241,)</f>
        <v>735.5</v>
      </c>
      <c r="L286" s="24"/>
    </row>
    <row r="287" spans="1:13" s="22" customFormat="1" x14ac:dyDescent="0.3">
      <c r="A287" s="22">
        <v>270</v>
      </c>
      <c r="B287" s="17" t="s">
        <v>416</v>
      </c>
      <c r="C287" s="25" t="s">
        <v>417</v>
      </c>
      <c r="D287" s="26"/>
      <c r="E287" s="27"/>
      <c r="F287" s="26"/>
      <c r="G287" s="27"/>
      <c r="H287" s="28"/>
      <c r="I287" s="21"/>
      <c r="L287" s="24"/>
    </row>
    <row r="288" spans="1:13" s="32" customFormat="1" x14ac:dyDescent="0.3">
      <c r="A288" s="32">
        <v>271</v>
      </c>
      <c r="B288" s="33" t="s">
        <v>418</v>
      </c>
      <c r="C288" s="33" t="s">
        <v>419</v>
      </c>
      <c r="D288" s="33" t="s">
        <v>77</v>
      </c>
      <c r="E288" s="34">
        <v>62</v>
      </c>
      <c r="F288" s="35" t="s">
        <v>4</v>
      </c>
      <c r="G288" s="34">
        <v>0</v>
      </c>
      <c r="H288" s="36">
        <v>0</v>
      </c>
      <c r="I288" s="37"/>
      <c r="L288" s="38" t="s">
        <v>871</v>
      </c>
    </row>
    <row r="289" spans="1:13" s="22" customFormat="1" x14ac:dyDescent="0.3">
      <c r="A289" s="22">
        <v>272</v>
      </c>
      <c r="B289" s="26"/>
      <c r="C289" s="26"/>
      <c r="D289" s="26"/>
      <c r="E289" s="27"/>
      <c r="F289" s="26"/>
      <c r="G289" s="27"/>
      <c r="H289" s="28"/>
      <c r="I289" s="21"/>
      <c r="L289" s="24"/>
    </row>
    <row r="290" spans="1:13" s="22" customFormat="1" x14ac:dyDescent="0.3">
      <c r="A290" s="22">
        <v>273</v>
      </c>
      <c r="B290" s="26"/>
      <c r="C290" s="26"/>
      <c r="D290" s="26"/>
      <c r="E290" s="27"/>
      <c r="F290" s="26"/>
      <c r="G290" s="27"/>
      <c r="H290" s="28"/>
      <c r="I290" s="21"/>
      <c r="L290" s="24"/>
    </row>
    <row r="291" spans="1:13" s="22" customFormat="1" x14ac:dyDescent="0.3">
      <c r="A291" s="22">
        <v>274</v>
      </c>
      <c r="B291" s="17" t="s">
        <v>420</v>
      </c>
      <c r="C291" s="30" t="s">
        <v>421</v>
      </c>
      <c r="D291" s="26"/>
      <c r="E291" s="27"/>
      <c r="F291" s="26"/>
      <c r="G291" s="27"/>
      <c r="H291" s="28"/>
      <c r="I291" s="21"/>
      <c r="L291" s="24"/>
    </row>
    <row r="292" spans="1:13" s="22" customFormat="1" x14ac:dyDescent="0.3">
      <c r="A292" s="22">
        <v>275</v>
      </c>
      <c r="B292" s="17" t="s">
        <v>422</v>
      </c>
      <c r="C292" s="30" t="s">
        <v>423</v>
      </c>
      <c r="D292" s="26"/>
      <c r="E292" s="27"/>
      <c r="F292" s="26"/>
      <c r="G292" s="27"/>
      <c r="H292" s="28"/>
      <c r="I292" s="21"/>
      <c r="L292" s="24"/>
    </row>
    <row r="293" spans="1:13" s="22" customFormat="1" x14ac:dyDescent="0.3">
      <c r="A293" s="22">
        <v>276</v>
      </c>
      <c r="B293" s="17" t="s">
        <v>424</v>
      </c>
      <c r="C293" s="25" t="s">
        <v>425</v>
      </c>
      <c r="D293" s="26"/>
      <c r="E293" s="27"/>
      <c r="F293" s="26"/>
      <c r="G293" s="27"/>
      <c r="H293" s="28"/>
      <c r="I293" s="21"/>
      <c r="L293" s="24"/>
    </row>
    <row r="294" spans="1:13" s="52" customFormat="1" ht="13.8" x14ac:dyDescent="0.3">
      <c r="A294" s="52">
        <v>277</v>
      </c>
      <c r="B294" s="53" t="s">
        <v>426</v>
      </c>
      <c r="C294" s="53" t="s">
        <v>427</v>
      </c>
      <c r="D294" s="53" t="s">
        <v>21</v>
      </c>
      <c r="E294" s="54">
        <v>5</v>
      </c>
      <c r="F294" s="55" t="s">
        <v>4</v>
      </c>
      <c r="G294" s="54">
        <v>0</v>
      </c>
      <c r="H294" s="56">
        <v>0</v>
      </c>
      <c r="I294" s="57">
        <f>E294</f>
        <v>5</v>
      </c>
      <c r="J294" s="52" t="s">
        <v>21</v>
      </c>
      <c r="K294" s="52" t="s">
        <v>845</v>
      </c>
      <c r="L294" s="58"/>
    </row>
    <row r="295" spans="1:13" s="22" customFormat="1" x14ac:dyDescent="0.3">
      <c r="A295" s="22">
        <v>278</v>
      </c>
      <c r="B295" s="26"/>
      <c r="C295" s="26"/>
      <c r="D295" s="26"/>
      <c r="E295" s="27"/>
      <c r="F295" s="26"/>
      <c r="G295" s="27"/>
      <c r="H295" s="28"/>
      <c r="I295" s="21"/>
      <c r="L295" s="24"/>
    </row>
    <row r="296" spans="1:13" s="22" customFormat="1" x14ac:dyDescent="0.3">
      <c r="A296" s="22">
        <v>279</v>
      </c>
      <c r="B296" s="17" t="s">
        <v>428</v>
      </c>
      <c r="C296" s="25" t="s">
        <v>429</v>
      </c>
      <c r="D296" s="26"/>
      <c r="E296" s="27"/>
      <c r="F296" s="26"/>
      <c r="G296" s="27"/>
      <c r="H296" s="28"/>
      <c r="I296" s="21"/>
      <c r="L296" s="24"/>
    </row>
    <row r="297" spans="1:13" s="52" customFormat="1" ht="13.8" x14ac:dyDescent="0.3">
      <c r="A297" s="52">
        <v>280</v>
      </c>
      <c r="B297" s="53" t="s">
        <v>430</v>
      </c>
      <c r="C297" s="53" t="s">
        <v>431</v>
      </c>
      <c r="D297" s="53" t="s">
        <v>21</v>
      </c>
      <c r="E297" s="54">
        <v>1</v>
      </c>
      <c r="F297" s="55" t="s">
        <v>4</v>
      </c>
      <c r="G297" s="54">
        <v>0</v>
      </c>
      <c r="H297" s="56">
        <v>0</v>
      </c>
      <c r="I297" s="57">
        <f>E297</f>
        <v>1</v>
      </c>
      <c r="J297" s="52" t="s">
        <v>21</v>
      </c>
      <c r="K297" s="52" t="s">
        <v>846</v>
      </c>
      <c r="L297" s="58"/>
    </row>
    <row r="298" spans="1:13" s="52" customFormat="1" ht="13.8" x14ac:dyDescent="0.3">
      <c r="A298" s="52">
        <v>281</v>
      </c>
      <c r="B298" s="53" t="s">
        <v>432</v>
      </c>
      <c r="C298" s="53" t="s">
        <v>431</v>
      </c>
      <c r="D298" s="53" t="s">
        <v>21</v>
      </c>
      <c r="E298" s="54">
        <v>3</v>
      </c>
      <c r="F298" s="55" t="s">
        <v>4</v>
      </c>
      <c r="G298" s="54">
        <v>0</v>
      </c>
      <c r="H298" s="56">
        <v>0</v>
      </c>
      <c r="I298" s="57">
        <f t="shared" ref="I298:I299" si="9">E298</f>
        <v>3</v>
      </c>
      <c r="J298" s="52" t="s">
        <v>21</v>
      </c>
      <c r="K298" s="52" t="s">
        <v>846</v>
      </c>
      <c r="L298" s="58"/>
    </row>
    <row r="299" spans="1:13" s="52" customFormat="1" ht="13.8" x14ac:dyDescent="0.3">
      <c r="A299" s="52">
        <v>282</v>
      </c>
      <c r="B299" s="53" t="s">
        <v>433</v>
      </c>
      <c r="C299" s="53" t="s">
        <v>434</v>
      </c>
      <c r="D299" s="53" t="s">
        <v>21</v>
      </c>
      <c r="E299" s="54">
        <v>4</v>
      </c>
      <c r="F299" s="55" t="s">
        <v>4</v>
      </c>
      <c r="G299" s="54">
        <v>0</v>
      </c>
      <c r="H299" s="56">
        <v>0</v>
      </c>
      <c r="I299" s="57">
        <f t="shared" si="9"/>
        <v>4</v>
      </c>
      <c r="J299" s="52" t="s">
        <v>21</v>
      </c>
      <c r="K299" s="52" t="s">
        <v>846</v>
      </c>
      <c r="L299" s="58"/>
    </row>
    <row r="300" spans="1:13" s="22" customFormat="1" ht="15.6" x14ac:dyDescent="0.4">
      <c r="A300" s="22">
        <v>283</v>
      </c>
      <c r="B300" s="26"/>
      <c r="C300" s="26"/>
      <c r="D300" s="26"/>
      <c r="E300" s="27"/>
      <c r="F300" s="26"/>
      <c r="G300" s="27"/>
      <c r="H300" s="28"/>
      <c r="I300" s="21"/>
      <c r="K300" s="29"/>
      <c r="L300" s="24"/>
    </row>
    <row r="301" spans="1:13" s="22" customFormat="1" ht="15" customHeight="1" x14ac:dyDescent="0.3">
      <c r="A301" s="22">
        <v>284</v>
      </c>
      <c r="B301" s="17" t="s">
        <v>435</v>
      </c>
      <c r="C301" s="25" t="s">
        <v>436</v>
      </c>
      <c r="D301" s="26"/>
      <c r="E301" s="27"/>
      <c r="F301" s="26"/>
      <c r="G301" s="27"/>
      <c r="H301" s="28"/>
      <c r="I301" s="21"/>
      <c r="L301" s="24"/>
    </row>
    <row r="302" spans="1:13" s="52" customFormat="1" ht="13.8" x14ac:dyDescent="0.3">
      <c r="A302" s="52">
        <v>285</v>
      </c>
      <c r="B302" s="53" t="s">
        <v>437</v>
      </c>
      <c r="C302" s="53" t="s">
        <v>438</v>
      </c>
      <c r="D302" s="53" t="s">
        <v>21</v>
      </c>
      <c r="E302" s="54">
        <v>2</v>
      </c>
      <c r="F302" s="55" t="s">
        <v>4</v>
      </c>
      <c r="G302" s="54">
        <v>0</v>
      </c>
      <c r="H302" s="56">
        <v>0</v>
      </c>
      <c r="I302" s="57">
        <f>E302*0.82</f>
        <v>1.64</v>
      </c>
      <c r="J302" s="52" t="s">
        <v>21</v>
      </c>
      <c r="K302" s="52" t="s">
        <v>846</v>
      </c>
      <c r="L302" s="58" t="s">
        <v>892</v>
      </c>
      <c r="M302" s="52" t="s">
        <v>888</v>
      </c>
    </row>
    <row r="303" spans="1:13" s="52" customFormat="1" ht="13.8" x14ac:dyDescent="0.3">
      <c r="A303" s="52">
        <v>286</v>
      </c>
      <c r="B303" s="53" t="s">
        <v>439</v>
      </c>
      <c r="C303" s="53" t="s">
        <v>438</v>
      </c>
      <c r="D303" s="53" t="s">
        <v>21</v>
      </c>
      <c r="E303" s="54">
        <v>3</v>
      </c>
      <c r="F303" s="55" t="s">
        <v>4</v>
      </c>
      <c r="G303" s="54">
        <v>0</v>
      </c>
      <c r="H303" s="56">
        <v>0</v>
      </c>
      <c r="I303" s="57">
        <f>E303*0.82</f>
        <v>2.46</v>
      </c>
      <c r="J303" s="52" t="s">
        <v>21</v>
      </c>
      <c r="K303" s="52" t="s">
        <v>846</v>
      </c>
      <c r="L303" s="58"/>
      <c r="M303" s="52" t="s">
        <v>888</v>
      </c>
    </row>
    <row r="304" spans="1:13" s="22" customFormat="1" ht="15.6" x14ac:dyDescent="0.4">
      <c r="A304" s="22">
        <v>287</v>
      </c>
      <c r="B304" s="26"/>
      <c r="C304" s="26"/>
      <c r="D304" s="26"/>
      <c r="E304" s="27"/>
      <c r="F304" s="26"/>
      <c r="G304" s="27"/>
      <c r="H304" s="28"/>
      <c r="I304" s="21"/>
      <c r="K304" s="29" t="s">
        <v>846</v>
      </c>
      <c r="L304" s="24"/>
    </row>
    <row r="305" spans="1:13" s="22" customFormat="1" x14ac:dyDescent="0.3">
      <c r="A305" s="22">
        <v>288</v>
      </c>
      <c r="B305" s="17" t="s">
        <v>440</v>
      </c>
      <c r="C305" s="25" t="s">
        <v>441</v>
      </c>
      <c r="D305" s="26"/>
      <c r="E305" s="27"/>
      <c r="F305" s="26"/>
      <c r="G305" s="27"/>
      <c r="H305" s="28"/>
      <c r="I305" s="21"/>
      <c r="L305" s="24"/>
    </row>
    <row r="306" spans="1:13" s="52" customFormat="1" ht="13.8" x14ac:dyDescent="0.3">
      <c r="A306" s="52">
        <v>289</v>
      </c>
      <c r="B306" s="53" t="s">
        <v>442</v>
      </c>
      <c r="C306" s="53" t="s">
        <v>443</v>
      </c>
      <c r="D306" s="53" t="s">
        <v>21</v>
      </c>
      <c r="E306" s="54">
        <v>1</v>
      </c>
      <c r="F306" s="55" t="s">
        <v>4</v>
      </c>
      <c r="G306" s="54">
        <v>0</v>
      </c>
      <c r="H306" s="56">
        <v>0</v>
      </c>
      <c r="I306" s="57">
        <f>E306*1.8</f>
        <v>1.8</v>
      </c>
      <c r="J306" s="52" t="s">
        <v>21</v>
      </c>
      <c r="K306" s="52" t="s">
        <v>846</v>
      </c>
      <c r="L306" s="58" t="s">
        <v>894</v>
      </c>
      <c r="M306" s="52" t="s">
        <v>888</v>
      </c>
    </row>
    <row r="307" spans="1:13" s="22" customFormat="1" ht="15.6" x14ac:dyDescent="0.4">
      <c r="A307" s="22">
        <v>290</v>
      </c>
      <c r="B307" s="26"/>
      <c r="C307" s="26"/>
      <c r="D307" s="26"/>
      <c r="E307" s="27"/>
      <c r="F307" s="26"/>
      <c r="G307" s="27"/>
      <c r="H307" s="28"/>
      <c r="I307" s="21">
        <f>SUM(I306,I303,I302,I299,I298,I297)</f>
        <v>13.899999999999999</v>
      </c>
      <c r="J307" s="22" t="s">
        <v>21</v>
      </c>
      <c r="K307" s="29" t="s">
        <v>879</v>
      </c>
      <c r="L307" s="24"/>
    </row>
    <row r="308" spans="1:13" s="22" customFormat="1" x14ac:dyDescent="0.3">
      <c r="A308" s="22">
        <v>291</v>
      </c>
      <c r="B308" s="17" t="s">
        <v>444</v>
      </c>
      <c r="C308" s="25" t="s">
        <v>445</v>
      </c>
      <c r="D308" s="26"/>
      <c r="E308" s="27"/>
      <c r="F308" s="26"/>
      <c r="G308" s="27"/>
      <c r="H308" s="28"/>
      <c r="I308" s="21"/>
      <c r="L308" s="24"/>
    </row>
    <row r="309" spans="1:13" s="52" customFormat="1" ht="13.8" x14ac:dyDescent="0.3">
      <c r="A309" s="52">
        <v>292</v>
      </c>
      <c r="B309" s="53" t="s">
        <v>446</v>
      </c>
      <c r="C309" s="53" t="s">
        <v>447</v>
      </c>
      <c r="D309" s="53" t="s">
        <v>21</v>
      </c>
      <c r="E309" s="54">
        <v>3</v>
      </c>
      <c r="F309" s="55" t="s">
        <v>4</v>
      </c>
      <c r="G309" s="54">
        <v>0</v>
      </c>
      <c r="H309" s="56">
        <v>0</v>
      </c>
      <c r="I309" s="57">
        <f>E309</f>
        <v>3</v>
      </c>
      <c r="J309" s="52" t="s">
        <v>21</v>
      </c>
      <c r="K309" s="52" t="s">
        <v>847</v>
      </c>
      <c r="L309" s="58"/>
    </row>
    <row r="310" spans="1:13" s="22" customFormat="1" x14ac:dyDescent="0.3">
      <c r="A310" s="22">
        <v>293</v>
      </c>
      <c r="B310" s="26"/>
      <c r="C310" s="26"/>
      <c r="D310" s="26"/>
      <c r="E310" s="27"/>
      <c r="F310" s="26"/>
      <c r="G310" s="27"/>
      <c r="H310" s="28"/>
      <c r="I310" s="21"/>
      <c r="L310" s="24"/>
    </row>
    <row r="311" spans="1:13" s="22" customFormat="1" x14ac:dyDescent="0.3">
      <c r="A311" s="22">
        <v>294</v>
      </c>
      <c r="B311" s="17" t="s">
        <v>448</v>
      </c>
      <c r="C311" s="30" t="s">
        <v>449</v>
      </c>
      <c r="D311" s="26"/>
      <c r="E311" s="27"/>
      <c r="F311" s="26"/>
      <c r="G311" s="27"/>
      <c r="H311" s="28"/>
      <c r="I311" s="21"/>
      <c r="L311" s="24"/>
    </row>
    <row r="312" spans="1:13" s="52" customFormat="1" ht="13.8" x14ac:dyDescent="0.3">
      <c r="A312" s="52">
        <v>295</v>
      </c>
      <c r="B312" s="53" t="s">
        <v>450</v>
      </c>
      <c r="C312" s="53" t="s">
        <v>451</v>
      </c>
      <c r="D312" s="53" t="s">
        <v>21</v>
      </c>
      <c r="E312" s="54">
        <v>4</v>
      </c>
      <c r="F312" s="55" t="s">
        <v>4</v>
      </c>
      <c r="G312" s="54">
        <v>0</v>
      </c>
      <c r="H312" s="56">
        <v>0</v>
      </c>
      <c r="I312" s="57">
        <v>4</v>
      </c>
      <c r="L312" s="58" t="s">
        <v>887</v>
      </c>
    </row>
    <row r="313" spans="1:13" s="22" customFormat="1" x14ac:dyDescent="0.3">
      <c r="A313" s="22">
        <v>296</v>
      </c>
      <c r="B313" s="26"/>
      <c r="C313" s="26"/>
      <c r="D313" s="26"/>
      <c r="E313" s="27"/>
      <c r="F313" s="26"/>
      <c r="G313" s="27"/>
      <c r="H313" s="28"/>
      <c r="I313" s="21"/>
      <c r="L313" s="24"/>
    </row>
    <row r="314" spans="1:13" s="22" customFormat="1" x14ac:dyDescent="0.3">
      <c r="A314" s="22">
        <v>297</v>
      </c>
      <c r="B314" s="17" t="s">
        <v>452</v>
      </c>
      <c r="C314" s="30" t="s">
        <v>453</v>
      </c>
      <c r="D314" s="26"/>
      <c r="E314" s="27"/>
      <c r="F314" s="26"/>
      <c r="G314" s="27"/>
      <c r="H314" s="28"/>
      <c r="I314" s="21"/>
      <c r="L314" s="24"/>
    </row>
    <row r="315" spans="1:13" s="22" customFormat="1" x14ac:dyDescent="0.3">
      <c r="A315" s="22">
        <v>298</v>
      </c>
      <c r="B315" s="17" t="s">
        <v>454</v>
      </c>
      <c r="C315" s="25" t="s">
        <v>455</v>
      </c>
      <c r="D315" s="26"/>
      <c r="E315" s="27"/>
      <c r="F315" s="26"/>
      <c r="G315" s="27"/>
      <c r="H315" s="28"/>
      <c r="I315" s="21"/>
      <c r="L315" s="24"/>
    </row>
    <row r="316" spans="1:13" s="52" customFormat="1" ht="13.8" x14ac:dyDescent="0.3">
      <c r="A316" s="52">
        <v>299</v>
      </c>
      <c r="B316" s="53" t="s">
        <v>456</v>
      </c>
      <c r="C316" s="53" t="s">
        <v>457</v>
      </c>
      <c r="D316" s="53" t="s">
        <v>21</v>
      </c>
      <c r="E316" s="54">
        <v>3</v>
      </c>
      <c r="F316" s="55" t="s">
        <v>4</v>
      </c>
      <c r="G316" s="54">
        <v>0</v>
      </c>
      <c r="H316" s="56">
        <v>0</v>
      </c>
      <c r="I316" s="57">
        <f>E316</f>
        <v>3</v>
      </c>
      <c r="J316" s="52" t="s">
        <v>21</v>
      </c>
      <c r="K316" s="52" t="s">
        <v>906</v>
      </c>
      <c r="L316" s="58" t="s">
        <v>907</v>
      </c>
    </row>
    <row r="317" spans="1:13" s="52" customFormat="1" ht="13.8" x14ac:dyDescent="0.3">
      <c r="A317" s="52">
        <v>300</v>
      </c>
      <c r="B317" s="53" t="s">
        <v>458</v>
      </c>
      <c r="C317" s="53" t="s">
        <v>457</v>
      </c>
      <c r="D317" s="53" t="s">
        <v>21</v>
      </c>
      <c r="E317" s="54">
        <v>2</v>
      </c>
      <c r="F317" s="55" t="s">
        <v>4</v>
      </c>
      <c r="G317" s="54">
        <v>0</v>
      </c>
      <c r="H317" s="56">
        <v>0</v>
      </c>
      <c r="I317" s="57">
        <f t="shared" ref="I317:I328" si="10">E317</f>
        <v>2</v>
      </c>
      <c r="J317" s="52" t="s">
        <v>21</v>
      </c>
      <c r="K317" s="52" t="s">
        <v>906</v>
      </c>
      <c r="L317" s="58" t="s">
        <v>907</v>
      </c>
    </row>
    <row r="318" spans="1:13" s="22" customFormat="1" ht="15.6" x14ac:dyDescent="0.4">
      <c r="A318" s="22">
        <v>301</v>
      </c>
      <c r="B318" s="26"/>
      <c r="C318" s="26"/>
      <c r="D318" s="26"/>
      <c r="E318" s="27"/>
      <c r="F318" s="26"/>
      <c r="G318" s="27"/>
      <c r="H318" s="28"/>
      <c r="I318" s="21"/>
      <c r="K318" s="29"/>
      <c r="L318" s="24"/>
    </row>
    <row r="319" spans="1:13" s="22" customFormat="1" ht="15.6" x14ac:dyDescent="0.4">
      <c r="A319" s="22">
        <v>302</v>
      </c>
      <c r="B319" s="17" t="s">
        <v>459</v>
      </c>
      <c r="C319" s="25" t="s">
        <v>460</v>
      </c>
      <c r="D319" s="26"/>
      <c r="E319" s="27"/>
      <c r="F319" s="26"/>
      <c r="G319" s="27"/>
      <c r="H319" s="28"/>
      <c r="I319" s="21"/>
      <c r="K319" s="29"/>
      <c r="L319" s="24"/>
    </row>
    <row r="320" spans="1:13" s="52" customFormat="1" ht="13.8" x14ac:dyDescent="0.3">
      <c r="A320" s="52">
        <v>303</v>
      </c>
      <c r="B320" s="53" t="s">
        <v>461</v>
      </c>
      <c r="C320" s="53" t="s">
        <v>457</v>
      </c>
      <c r="D320" s="53" t="s">
        <v>21</v>
      </c>
      <c r="E320" s="54">
        <v>6</v>
      </c>
      <c r="F320" s="55" t="s">
        <v>4</v>
      </c>
      <c r="G320" s="54">
        <v>0</v>
      </c>
      <c r="H320" s="56">
        <v>0</v>
      </c>
      <c r="I320" s="57">
        <f t="shared" si="10"/>
        <v>6</v>
      </c>
      <c r="J320" s="52" t="s">
        <v>21</v>
      </c>
      <c r="K320" s="52" t="s">
        <v>906</v>
      </c>
      <c r="L320" s="58" t="s">
        <v>907</v>
      </c>
    </row>
    <row r="321" spans="1:12" s="52" customFormat="1" ht="13.8" x14ac:dyDescent="0.3">
      <c r="A321" s="52">
        <v>304</v>
      </c>
      <c r="B321" s="53" t="s">
        <v>462</v>
      </c>
      <c r="C321" s="53" t="s">
        <v>457</v>
      </c>
      <c r="D321" s="53" t="s">
        <v>21</v>
      </c>
      <c r="E321" s="54">
        <v>2</v>
      </c>
      <c r="F321" s="55" t="s">
        <v>4</v>
      </c>
      <c r="G321" s="54">
        <v>0</v>
      </c>
      <c r="H321" s="56">
        <v>0</v>
      </c>
      <c r="I321" s="57">
        <f t="shared" si="10"/>
        <v>2</v>
      </c>
      <c r="J321" s="52" t="s">
        <v>21</v>
      </c>
      <c r="K321" s="52" t="s">
        <v>906</v>
      </c>
      <c r="L321" s="58" t="s">
        <v>907</v>
      </c>
    </row>
    <row r="322" spans="1:12" s="22" customFormat="1" ht="15.6" x14ac:dyDescent="0.4">
      <c r="A322" s="22">
        <v>305</v>
      </c>
      <c r="B322" s="26"/>
      <c r="C322" s="26"/>
      <c r="D322" s="26"/>
      <c r="E322" s="27"/>
      <c r="F322" s="26"/>
      <c r="G322" s="27"/>
      <c r="H322" s="28"/>
      <c r="I322" s="21"/>
      <c r="K322" s="29"/>
      <c r="L322" s="24"/>
    </row>
    <row r="323" spans="1:12" s="22" customFormat="1" ht="15.6" x14ac:dyDescent="0.4">
      <c r="A323" s="22">
        <v>306</v>
      </c>
      <c r="B323" s="17" t="s">
        <v>463</v>
      </c>
      <c r="C323" s="25" t="s">
        <v>464</v>
      </c>
      <c r="D323" s="26"/>
      <c r="E323" s="27"/>
      <c r="F323" s="26"/>
      <c r="G323" s="27"/>
      <c r="H323" s="28"/>
      <c r="I323" s="21"/>
      <c r="K323" s="29"/>
      <c r="L323" s="24"/>
    </row>
    <row r="324" spans="1:12" s="22" customFormat="1" ht="15.6" x14ac:dyDescent="0.4">
      <c r="A324" s="22">
        <v>307</v>
      </c>
      <c r="B324" s="17" t="s">
        <v>465</v>
      </c>
      <c r="C324" s="17" t="s">
        <v>466</v>
      </c>
      <c r="D324" s="17" t="s">
        <v>21</v>
      </c>
      <c r="E324" s="18">
        <v>15</v>
      </c>
      <c r="F324" s="19" t="s">
        <v>4</v>
      </c>
      <c r="G324" s="18">
        <v>0</v>
      </c>
      <c r="H324" s="20">
        <v>0</v>
      </c>
      <c r="I324" s="21"/>
      <c r="K324" s="29"/>
      <c r="L324" s="24" t="s">
        <v>872</v>
      </c>
    </row>
    <row r="325" spans="1:12" s="22" customFormat="1" ht="15.6" x14ac:dyDescent="0.4">
      <c r="A325" s="22">
        <v>308</v>
      </c>
      <c r="B325" s="17" t="s">
        <v>467</v>
      </c>
      <c r="C325" s="17" t="s">
        <v>468</v>
      </c>
      <c r="D325" s="17" t="s">
        <v>21</v>
      </c>
      <c r="E325" s="18">
        <v>15</v>
      </c>
      <c r="F325" s="19" t="s">
        <v>4</v>
      </c>
      <c r="G325" s="18">
        <v>0</v>
      </c>
      <c r="H325" s="20">
        <v>0</v>
      </c>
      <c r="I325" s="21"/>
      <c r="K325" s="29"/>
      <c r="L325" s="24" t="s">
        <v>872</v>
      </c>
    </row>
    <row r="326" spans="1:12" s="52" customFormat="1" ht="13.8" x14ac:dyDescent="0.3">
      <c r="A326" s="52">
        <v>309</v>
      </c>
      <c r="B326" s="53" t="s">
        <v>469</v>
      </c>
      <c r="C326" s="53" t="s">
        <v>470</v>
      </c>
      <c r="D326" s="53" t="s">
        <v>21</v>
      </c>
      <c r="E326" s="54">
        <v>23</v>
      </c>
      <c r="F326" s="55" t="s">
        <v>4</v>
      </c>
      <c r="G326" s="54">
        <v>0</v>
      </c>
      <c r="H326" s="56">
        <v>0</v>
      </c>
      <c r="I326" s="57">
        <f t="shared" si="10"/>
        <v>23</v>
      </c>
      <c r="J326" s="52" t="s">
        <v>21</v>
      </c>
      <c r="K326" s="52" t="s">
        <v>906</v>
      </c>
      <c r="L326" s="58" t="s">
        <v>907</v>
      </c>
    </row>
    <row r="327" spans="1:12" s="52" customFormat="1" ht="13.8" x14ac:dyDescent="0.3">
      <c r="A327" s="52">
        <v>310</v>
      </c>
      <c r="B327" s="53" t="s">
        <v>471</v>
      </c>
      <c r="C327" s="53" t="s">
        <v>472</v>
      </c>
      <c r="D327" s="53" t="s">
        <v>21</v>
      </c>
      <c r="E327" s="54">
        <v>23</v>
      </c>
      <c r="F327" s="55" t="s">
        <v>4</v>
      </c>
      <c r="G327" s="54">
        <v>0</v>
      </c>
      <c r="H327" s="56">
        <v>0</v>
      </c>
      <c r="I327" s="57"/>
      <c r="J327" s="52" t="s">
        <v>21</v>
      </c>
      <c r="L327" s="58"/>
    </row>
    <row r="328" spans="1:12" s="52" customFormat="1" ht="13.8" x14ac:dyDescent="0.3">
      <c r="A328" s="52">
        <v>311</v>
      </c>
      <c r="B328" s="53" t="s">
        <v>473</v>
      </c>
      <c r="C328" s="53" t="s">
        <v>472</v>
      </c>
      <c r="D328" s="53" t="s">
        <v>21</v>
      </c>
      <c r="E328" s="54">
        <v>10</v>
      </c>
      <c r="F328" s="55" t="s">
        <v>4</v>
      </c>
      <c r="G328" s="54">
        <v>0</v>
      </c>
      <c r="H328" s="56">
        <v>0</v>
      </c>
      <c r="I328" s="57"/>
      <c r="J328" s="52" t="s">
        <v>21</v>
      </c>
      <c r="L328" s="58"/>
    </row>
    <row r="329" spans="1:12" s="22" customFormat="1" ht="15.6" x14ac:dyDescent="0.4">
      <c r="A329" s="22">
        <v>312</v>
      </c>
      <c r="B329" s="26"/>
      <c r="C329" s="26"/>
      <c r="D329" s="26"/>
      <c r="E329" s="27"/>
      <c r="F329" s="26"/>
      <c r="G329" s="27"/>
      <c r="H329" s="28"/>
      <c r="I329" s="21">
        <f>SUM(I316:I328)</f>
        <v>36</v>
      </c>
      <c r="J329" s="22" t="s">
        <v>21</v>
      </c>
      <c r="K329" s="29" t="s">
        <v>906</v>
      </c>
      <c r="L329" s="24" t="s">
        <v>870</v>
      </c>
    </row>
    <row r="330" spans="1:12" s="22" customFormat="1" x14ac:dyDescent="0.3">
      <c r="A330" s="22">
        <v>313</v>
      </c>
      <c r="B330" s="17" t="s">
        <v>474</v>
      </c>
      <c r="C330" s="30" t="s">
        <v>475</v>
      </c>
      <c r="D330" s="26"/>
      <c r="E330" s="27"/>
      <c r="F330" s="26"/>
      <c r="G330" s="27"/>
      <c r="H330" s="28"/>
      <c r="I330" s="21"/>
      <c r="L330" s="24"/>
    </row>
    <row r="331" spans="1:12" s="22" customFormat="1" x14ac:dyDescent="0.3">
      <c r="A331" s="22">
        <v>314</v>
      </c>
      <c r="B331" s="17" t="s">
        <v>476</v>
      </c>
      <c r="C331" s="25" t="s">
        <v>477</v>
      </c>
      <c r="D331" s="26"/>
      <c r="E331" s="27"/>
      <c r="F331" s="26"/>
      <c r="G331" s="27"/>
      <c r="H331" s="28"/>
      <c r="I331" s="21"/>
      <c r="L331" s="24"/>
    </row>
    <row r="332" spans="1:12" s="52" customFormat="1" ht="13.8" x14ac:dyDescent="0.3">
      <c r="A332" s="52">
        <v>315</v>
      </c>
      <c r="B332" s="53" t="s">
        <v>478</v>
      </c>
      <c r="C332" s="53" t="s">
        <v>479</v>
      </c>
      <c r="D332" s="53" t="s">
        <v>21</v>
      </c>
      <c r="E332" s="54">
        <v>25</v>
      </c>
      <c r="F332" s="55" t="s">
        <v>4</v>
      </c>
      <c r="G332" s="54">
        <v>0</v>
      </c>
      <c r="H332" s="56">
        <v>0</v>
      </c>
      <c r="I332" s="57">
        <f>E332</f>
        <v>25</v>
      </c>
      <c r="J332" s="52" t="s">
        <v>21</v>
      </c>
      <c r="K332" s="52" t="s">
        <v>873</v>
      </c>
      <c r="L332" s="58" t="s">
        <v>907</v>
      </c>
    </row>
    <row r="333" spans="1:12" s="22" customFormat="1" x14ac:dyDescent="0.3">
      <c r="A333" s="22">
        <v>316</v>
      </c>
      <c r="B333" s="26"/>
      <c r="C333" s="26"/>
      <c r="D333" s="26"/>
      <c r="E333" s="27"/>
      <c r="F333" s="26"/>
      <c r="G333" s="27"/>
      <c r="H333" s="28"/>
      <c r="I333" s="21"/>
      <c r="K333" s="22" t="s">
        <v>873</v>
      </c>
      <c r="L333" s="24" t="s">
        <v>907</v>
      </c>
    </row>
    <row r="334" spans="1:12" s="22" customFormat="1" x14ac:dyDescent="0.3">
      <c r="A334" s="22">
        <v>317</v>
      </c>
      <c r="B334" s="17" t="s">
        <v>480</v>
      </c>
      <c r="C334" s="25" t="s">
        <v>481</v>
      </c>
      <c r="D334" s="26"/>
      <c r="E334" s="27"/>
      <c r="F334" s="26"/>
      <c r="G334" s="27"/>
      <c r="H334" s="28"/>
      <c r="I334" s="21"/>
      <c r="L334" s="24"/>
    </row>
    <row r="335" spans="1:12" s="52" customFormat="1" ht="13.8" x14ac:dyDescent="0.3">
      <c r="A335" s="52">
        <v>318</v>
      </c>
      <c r="B335" s="53" t="s">
        <v>482</v>
      </c>
      <c r="C335" s="53" t="s">
        <v>483</v>
      </c>
      <c r="D335" s="53" t="s">
        <v>21</v>
      </c>
      <c r="E335" s="54">
        <v>6</v>
      </c>
      <c r="F335" s="55" t="s">
        <v>4</v>
      </c>
      <c r="G335" s="54">
        <v>0</v>
      </c>
      <c r="H335" s="56">
        <v>0</v>
      </c>
      <c r="I335" s="57">
        <f t="shared" ref="I335:I336" si="11">E335</f>
        <v>6</v>
      </c>
      <c r="J335" s="52" t="s">
        <v>21</v>
      </c>
      <c r="K335" s="52" t="s">
        <v>873</v>
      </c>
      <c r="L335" s="58" t="s">
        <v>907</v>
      </c>
    </row>
    <row r="336" spans="1:12" s="52" customFormat="1" ht="13.8" x14ac:dyDescent="0.3">
      <c r="A336" s="52">
        <v>319</v>
      </c>
      <c r="B336" s="53" t="s">
        <v>484</v>
      </c>
      <c r="C336" s="53" t="s">
        <v>485</v>
      </c>
      <c r="D336" s="53" t="s">
        <v>21</v>
      </c>
      <c r="E336" s="54">
        <v>82</v>
      </c>
      <c r="F336" s="55" t="s">
        <v>4</v>
      </c>
      <c r="G336" s="54">
        <v>0</v>
      </c>
      <c r="H336" s="56">
        <v>0</v>
      </c>
      <c r="I336" s="57">
        <f t="shared" si="11"/>
        <v>82</v>
      </c>
      <c r="J336" s="52" t="s">
        <v>21</v>
      </c>
      <c r="K336" s="52" t="s">
        <v>873</v>
      </c>
      <c r="L336" s="58" t="s">
        <v>907</v>
      </c>
    </row>
    <row r="337" spans="1:12" s="22" customFormat="1" x14ac:dyDescent="0.3">
      <c r="A337" s="22">
        <v>320</v>
      </c>
      <c r="B337" s="26"/>
      <c r="C337" s="26"/>
      <c r="D337" s="26"/>
      <c r="E337" s="27"/>
      <c r="F337" s="26"/>
      <c r="G337" s="27"/>
      <c r="H337" s="28"/>
      <c r="I337" s="21">
        <f>SUM(I332:I336)</f>
        <v>113</v>
      </c>
      <c r="J337" s="22" t="s">
        <v>21</v>
      </c>
      <c r="K337" s="22" t="s">
        <v>873</v>
      </c>
      <c r="L337" s="24" t="s">
        <v>870</v>
      </c>
    </row>
    <row r="338" spans="1:12" s="22" customFormat="1" x14ac:dyDescent="0.3">
      <c r="A338" s="22">
        <v>321</v>
      </c>
      <c r="B338" s="17" t="s">
        <v>913</v>
      </c>
      <c r="C338" s="30" t="s">
        <v>914</v>
      </c>
      <c r="D338" s="26"/>
      <c r="E338" s="27"/>
      <c r="F338" s="26"/>
      <c r="G338" s="27"/>
      <c r="H338" s="28"/>
      <c r="I338" s="21"/>
      <c r="L338" s="24"/>
    </row>
    <row r="339" spans="1:12" s="22" customFormat="1" ht="15.6" customHeight="1" x14ac:dyDescent="0.3">
      <c r="A339" s="22">
        <v>322</v>
      </c>
      <c r="B339" s="17" t="s">
        <v>915</v>
      </c>
      <c r="C339" s="30" t="s">
        <v>916</v>
      </c>
      <c r="D339" s="26"/>
      <c r="E339" s="27"/>
      <c r="F339" s="26"/>
      <c r="G339" s="27"/>
      <c r="H339" s="28"/>
      <c r="I339" s="21"/>
      <c r="L339" s="24"/>
    </row>
    <row r="340" spans="1:12" s="52" customFormat="1" ht="13.8" x14ac:dyDescent="0.3">
      <c r="A340" s="52">
        <v>323</v>
      </c>
      <c r="B340" s="53" t="s">
        <v>917</v>
      </c>
      <c r="C340" s="53" t="s">
        <v>918</v>
      </c>
      <c r="D340" s="53" t="s">
        <v>21</v>
      </c>
      <c r="E340" s="54">
        <v>0</v>
      </c>
      <c r="F340" s="55" t="s">
        <v>4</v>
      </c>
      <c r="G340" s="54">
        <v>0</v>
      </c>
      <c r="H340" s="56">
        <v>0</v>
      </c>
      <c r="I340" s="57">
        <f>E340</f>
        <v>0</v>
      </c>
      <c r="J340" s="52" t="s">
        <v>21</v>
      </c>
      <c r="K340" s="52" t="s">
        <v>919</v>
      </c>
      <c r="L340" s="58"/>
    </row>
    <row r="341" spans="1:12" s="22" customFormat="1" x14ac:dyDescent="0.3">
      <c r="B341" s="17"/>
      <c r="C341" s="17"/>
      <c r="D341" s="17"/>
      <c r="E341" s="18"/>
      <c r="F341" s="19"/>
      <c r="G341" s="18"/>
      <c r="H341" s="20"/>
      <c r="I341" s="21"/>
      <c r="L341" s="24"/>
    </row>
    <row r="342" spans="1:12" s="22" customFormat="1" x14ac:dyDescent="0.3">
      <c r="A342" s="22">
        <v>324</v>
      </c>
      <c r="B342" s="17" t="s">
        <v>487</v>
      </c>
      <c r="C342" s="30" t="s">
        <v>488</v>
      </c>
      <c r="D342" s="26"/>
      <c r="E342" s="27"/>
      <c r="F342" s="26"/>
      <c r="G342" s="27"/>
      <c r="H342" s="28"/>
      <c r="I342" s="21"/>
      <c r="L342" s="24"/>
    </row>
    <row r="343" spans="1:12" s="22" customFormat="1" x14ac:dyDescent="0.3">
      <c r="A343" s="22">
        <v>325</v>
      </c>
      <c r="B343" s="17" t="s">
        <v>489</v>
      </c>
      <c r="C343" s="30" t="s">
        <v>490</v>
      </c>
      <c r="D343" s="26"/>
      <c r="E343" s="27"/>
      <c r="F343" s="26"/>
      <c r="G343" s="27"/>
      <c r="H343" s="28"/>
      <c r="I343" s="21"/>
      <c r="L343" s="24"/>
    </row>
    <row r="344" spans="1:12" s="22" customFormat="1" x14ac:dyDescent="0.3">
      <c r="A344" s="22">
        <v>326</v>
      </c>
      <c r="B344" s="26"/>
      <c r="C344" s="26"/>
      <c r="D344" s="26"/>
      <c r="E344" s="27"/>
      <c r="F344" s="26"/>
      <c r="G344" s="27"/>
      <c r="H344" s="28"/>
      <c r="I344" s="21"/>
      <c r="L344" s="24"/>
    </row>
    <row r="345" spans="1:12" s="22" customFormat="1" x14ac:dyDescent="0.3">
      <c r="A345" s="22">
        <v>327</v>
      </c>
      <c r="B345" s="17" t="s">
        <v>491</v>
      </c>
      <c r="C345" s="30" t="s">
        <v>492</v>
      </c>
      <c r="D345" s="26"/>
      <c r="E345" s="27"/>
      <c r="F345" s="26"/>
      <c r="G345" s="27"/>
      <c r="H345" s="28"/>
      <c r="I345" s="21"/>
      <c r="L345" s="24"/>
    </row>
    <row r="346" spans="1:12" s="22" customFormat="1" x14ac:dyDescent="0.3">
      <c r="A346" s="22">
        <v>328</v>
      </c>
      <c r="B346" s="17" t="s">
        <v>493</v>
      </c>
      <c r="C346" s="25" t="s">
        <v>494</v>
      </c>
      <c r="D346" s="26"/>
      <c r="E346" s="27"/>
      <c r="F346" s="26"/>
      <c r="G346" s="27"/>
      <c r="H346" s="28"/>
      <c r="I346" s="21"/>
      <c r="L346" s="24"/>
    </row>
    <row r="347" spans="1:12" s="52" customFormat="1" ht="13.8" x14ac:dyDescent="0.3">
      <c r="A347" s="52">
        <v>329</v>
      </c>
      <c r="B347" s="53" t="s">
        <v>495</v>
      </c>
      <c r="C347" s="53" t="s">
        <v>496</v>
      </c>
      <c r="D347" s="53" t="s">
        <v>30</v>
      </c>
      <c r="E347" s="54">
        <v>3690</v>
      </c>
      <c r="F347" s="55" t="s">
        <v>4</v>
      </c>
      <c r="G347" s="54">
        <v>0</v>
      </c>
      <c r="H347" s="56">
        <v>0</v>
      </c>
      <c r="I347" s="57">
        <f>E347</f>
        <v>3690</v>
      </c>
      <c r="J347" s="52" t="s">
        <v>30</v>
      </c>
      <c r="K347" s="52" t="s">
        <v>874</v>
      </c>
      <c r="L347" s="58"/>
    </row>
    <row r="348" spans="1:12" s="22" customFormat="1" x14ac:dyDescent="0.3">
      <c r="A348" s="22">
        <v>330</v>
      </c>
      <c r="B348" s="26"/>
      <c r="C348" s="26"/>
      <c r="D348" s="26"/>
      <c r="E348" s="27"/>
      <c r="F348" s="26"/>
      <c r="G348" s="27"/>
      <c r="H348" s="28"/>
      <c r="I348" s="21"/>
      <c r="L348" s="24"/>
    </row>
    <row r="349" spans="1:12" s="22" customFormat="1" x14ac:dyDescent="0.3">
      <c r="A349" s="22">
        <v>331</v>
      </c>
      <c r="B349" s="17" t="s">
        <v>497</v>
      </c>
      <c r="C349" s="25" t="s">
        <v>498</v>
      </c>
      <c r="D349" s="26"/>
      <c r="E349" s="27"/>
      <c r="F349" s="26"/>
      <c r="G349" s="27"/>
      <c r="H349" s="28"/>
      <c r="I349" s="21"/>
      <c r="L349" s="24"/>
    </row>
    <row r="350" spans="1:12" s="52" customFormat="1" ht="13.8" x14ac:dyDescent="0.3">
      <c r="A350" s="52">
        <v>332</v>
      </c>
      <c r="B350" s="53" t="s">
        <v>499</v>
      </c>
      <c r="C350" s="53" t="s">
        <v>500</v>
      </c>
      <c r="D350" s="53" t="s">
        <v>30</v>
      </c>
      <c r="E350" s="54">
        <v>2255</v>
      </c>
      <c r="F350" s="55" t="s">
        <v>4</v>
      </c>
      <c r="G350" s="54">
        <v>0</v>
      </c>
      <c r="H350" s="56">
        <v>0</v>
      </c>
      <c r="I350" s="57"/>
      <c r="K350" s="52" t="s">
        <v>837</v>
      </c>
      <c r="L350" s="58"/>
    </row>
    <row r="351" spans="1:12" s="52" customFormat="1" ht="13.8" x14ac:dyDescent="0.3">
      <c r="A351" s="52">
        <v>333</v>
      </c>
      <c r="B351" s="53" t="s">
        <v>501</v>
      </c>
      <c r="C351" s="53" t="s">
        <v>500</v>
      </c>
      <c r="D351" s="53" t="s">
        <v>30</v>
      </c>
      <c r="E351" s="54">
        <v>1765</v>
      </c>
      <c r="F351" s="55" t="s">
        <v>4</v>
      </c>
      <c r="G351" s="54">
        <v>0</v>
      </c>
      <c r="H351" s="56">
        <v>0</v>
      </c>
      <c r="I351" s="57"/>
      <c r="K351" s="52" t="s">
        <v>837</v>
      </c>
      <c r="L351" s="58"/>
    </row>
    <row r="352" spans="1:12" s="52" customFormat="1" ht="13.8" x14ac:dyDescent="0.3">
      <c r="A352" s="52">
        <v>334</v>
      </c>
      <c r="B352" s="53" t="s">
        <v>502</v>
      </c>
      <c r="C352" s="53" t="s">
        <v>500</v>
      </c>
      <c r="D352" s="53" t="s">
        <v>30</v>
      </c>
      <c r="E352" s="54">
        <v>470</v>
      </c>
      <c r="F352" s="55" t="s">
        <v>4</v>
      </c>
      <c r="G352" s="54">
        <v>0</v>
      </c>
      <c r="H352" s="56">
        <v>0</v>
      </c>
      <c r="I352" s="57">
        <f>SUM(E350:E352)</f>
        <v>4490</v>
      </c>
      <c r="K352" s="52" t="s">
        <v>849</v>
      </c>
      <c r="L352" s="58"/>
    </row>
    <row r="353" spans="1:12" s="22" customFormat="1" x14ac:dyDescent="0.3">
      <c r="A353" s="22">
        <v>335</v>
      </c>
      <c r="B353" s="26"/>
      <c r="C353" s="26"/>
      <c r="D353" s="26"/>
      <c r="E353" s="27"/>
      <c r="F353" s="26"/>
      <c r="G353" s="27"/>
      <c r="H353" s="28"/>
      <c r="I353" s="21"/>
      <c r="L353" s="24"/>
    </row>
    <row r="354" spans="1:12" s="22" customFormat="1" x14ac:dyDescent="0.3">
      <c r="A354" s="22">
        <v>336</v>
      </c>
      <c r="B354" s="17" t="s">
        <v>503</v>
      </c>
      <c r="C354" s="30" t="s">
        <v>504</v>
      </c>
      <c r="D354" s="26"/>
      <c r="E354" s="27"/>
      <c r="F354" s="26"/>
      <c r="G354" s="27"/>
      <c r="H354" s="28"/>
      <c r="I354" s="21"/>
      <c r="L354" s="24"/>
    </row>
    <row r="355" spans="1:12" s="22" customFormat="1" x14ac:dyDescent="0.3">
      <c r="A355" s="22">
        <v>337</v>
      </c>
      <c r="B355" s="17" t="s">
        <v>505</v>
      </c>
      <c r="C355" s="30" t="s">
        <v>506</v>
      </c>
      <c r="D355" s="26"/>
      <c r="E355" s="27"/>
      <c r="F355" s="26"/>
      <c r="G355" s="27"/>
      <c r="H355" s="28"/>
      <c r="I355" s="21"/>
      <c r="L355" s="24"/>
    </row>
    <row r="356" spans="1:12" s="22" customFormat="1" x14ac:dyDescent="0.3">
      <c r="A356" s="22">
        <v>338</v>
      </c>
      <c r="B356" s="17" t="s">
        <v>507</v>
      </c>
      <c r="C356" s="25" t="s">
        <v>508</v>
      </c>
      <c r="D356" s="26"/>
      <c r="E356" s="27"/>
      <c r="F356" s="26"/>
      <c r="G356" s="27"/>
      <c r="H356" s="28"/>
      <c r="I356" s="21"/>
      <c r="L356" s="24"/>
    </row>
    <row r="357" spans="1:12" s="52" customFormat="1" ht="13.8" x14ac:dyDescent="0.3">
      <c r="A357" s="52">
        <v>339</v>
      </c>
      <c r="B357" s="53" t="s">
        <v>509</v>
      </c>
      <c r="C357" s="53" t="s">
        <v>510</v>
      </c>
      <c r="D357" s="53" t="s">
        <v>30</v>
      </c>
      <c r="E357" s="54">
        <v>0</v>
      </c>
      <c r="F357" s="55" t="s">
        <v>4</v>
      </c>
      <c r="G357" s="54">
        <v>0</v>
      </c>
      <c r="H357" s="56">
        <v>0</v>
      </c>
      <c r="I357" s="57"/>
      <c r="K357" s="52" t="s">
        <v>850</v>
      </c>
      <c r="L357" s="58" t="s">
        <v>837</v>
      </c>
    </row>
    <row r="358" spans="1:12" s="52" customFormat="1" ht="13.8" x14ac:dyDescent="0.3">
      <c r="A358" s="52">
        <v>340</v>
      </c>
      <c r="B358" s="53" t="s">
        <v>511</v>
      </c>
      <c r="C358" s="53" t="s">
        <v>512</v>
      </c>
      <c r="D358" s="53" t="s">
        <v>30</v>
      </c>
      <c r="E358" s="54">
        <v>0</v>
      </c>
      <c r="F358" s="55" t="s">
        <v>4</v>
      </c>
      <c r="G358" s="54">
        <v>0</v>
      </c>
      <c r="H358" s="56">
        <v>0</v>
      </c>
      <c r="I358" s="57"/>
      <c r="K358" s="52" t="s">
        <v>850</v>
      </c>
      <c r="L358" s="58" t="s">
        <v>837</v>
      </c>
    </row>
    <row r="359" spans="1:12" s="52" customFormat="1" ht="13.8" x14ac:dyDescent="0.3">
      <c r="A359" s="52">
        <v>341</v>
      </c>
      <c r="B359" s="53" t="s">
        <v>513</v>
      </c>
      <c r="C359" s="53" t="s">
        <v>514</v>
      </c>
      <c r="D359" s="53" t="s">
        <v>30</v>
      </c>
      <c r="E359" s="54">
        <v>0</v>
      </c>
      <c r="F359" s="55" t="s">
        <v>4</v>
      </c>
      <c r="G359" s="54">
        <v>0</v>
      </c>
      <c r="H359" s="56">
        <v>0</v>
      </c>
      <c r="I359" s="57"/>
      <c r="K359" s="52" t="s">
        <v>850</v>
      </c>
      <c r="L359" s="58" t="s">
        <v>837</v>
      </c>
    </row>
    <row r="360" spans="1:12" s="52" customFormat="1" ht="13.8" x14ac:dyDescent="0.3">
      <c r="A360" s="52">
        <v>342</v>
      </c>
      <c r="B360" s="53" t="s">
        <v>515</v>
      </c>
      <c r="C360" s="53" t="s">
        <v>516</v>
      </c>
      <c r="D360" s="53" t="s">
        <v>30</v>
      </c>
      <c r="E360" s="54">
        <v>0</v>
      </c>
      <c r="F360" s="55" t="s">
        <v>4</v>
      </c>
      <c r="G360" s="54">
        <v>0</v>
      </c>
      <c r="H360" s="56">
        <v>0</v>
      </c>
      <c r="I360" s="57"/>
      <c r="K360" s="52" t="s">
        <v>850</v>
      </c>
      <c r="L360" s="58" t="s">
        <v>837</v>
      </c>
    </row>
    <row r="361" spans="1:12" s="52" customFormat="1" ht="13.8" x14ac:dyDescent="0.3">
      <c r="A361" s="52">
        <v>343</v>
      </c>
      <c r="B361" s="53" t="s">
        <v>517</v>
      </c>
      <c r="C361" s="53" t="s">
        <v>518</v>
      </c>
      <c r="D361" s="53" t="s">
        <v>77</v>
      </c>
      <c r="E361" s="54">
        <v>0</v>
      </c>
      <c r="F361" s="55" t="s">
        <v>4</v>
      </c>
      <c r="G361" s="54">
        <v>0</v>
      </c>
      <c r="H361" s="56">
        <v>0</v>
      </c>
      <c r="I361" s="57">
        <f>E361</f>
        <v>0</v>
      </c>
      <c r="J361" s="52" t="s">
        <v>77</v>
      </c>
      <c r="K361" s="52" t="s">
        <v>875</v>
      </c>
      <c r="L361" s="58"/>
    </row>
    <row r="362" spans="1:12" s="52" customFormat="1" ht="13.8" x14ac:dyDescent="0.3">
      <c r="A362" s="52">
        <v>344</v>
      </c>
      <c r="B362" s="53" t="s">
        <v>519</v>
      </c>
      <c r="C362" s="53" t="s">
        <v>520</v>
      </c>
      <c r="D362" s="53" t="s">
        <v>30</v>
      </c>
      <c r="E362" s="54">
        <v>0</v>
      </c>
      <c r="F362" s="55" t="s">
        <v>4</v>
      </c>
      <c r="G362" s="54">
        <v>0</v>
      </c>
      <c r="H362" s="56">
        <v>0</v>
      </c>
      <c r="I362" s="57">
        <f>SUM(E357:E362)</f>
        <v>0</v>
      </c>
      <c r="K362" s="52" t="s">
        <v>850</v>
      </c>
      <c r="L362" s="58" t="s">
        <v>870</v>
      </c>
    </row>
    <row r="363" spans="1:12" s="22" customFormat="1" x14ac:dyDescent="0.3">
      <c r="A363" s="22">
        <v>345</v>
      </c>
      <c r="B363" s="26"/>
      <c r="C363" s="26"/>
      <c r="D363" s="26"/>
      <c r="E363" s="27"/>
      <c r="F363" s="26"/>
      <c r="G363" s="27"/>
      <c r="H363" s="28"/>
      <c r="I363" s="21"/>
      <c r="L363" s="24"/>
    </row>
    <row r="364" spans="1:12" s="22" customFormat="1" x14ac:dyDescent="0.3">
      <c r="A364" s="22">
        <v>346</v>
      </c>
      <c r="B364" s="17" t="s">
        <v>521</v>
      </c>
      <c r="C364" s="30" t="s">
        <v>522</v>
      </c>
      <c r="D364" s="26"/>
      <c r="E364" s="27"/>
      <c r="F364" s="26"/>
      <c r="G364" s="27"/>
      <c r="H364" s="28"/>
      <c r="I364" s="21"/>
      <c r="L364" s="24"/>
    </row>
    <row r="365" spans="1:12" s="22" customFormat="1" x14ac:dyDescent="0.3">
      <c r="A365" s="22">
        <v>347</v>
      </c>
      <c r="B365" s="17" t="s">
        <v>523</v>
      </c>
      <c r="C365" s="25" t="s">
        <v>524</v>
      </c>
      <c r="D365" s="26"/>
      <c r="E365" s="27"/>
      <c r="F365" s="26"/>
      <c r="G365" s="27"/>
      <c r="H365" s="28"/>
      <c r="I365" s="21"/>
      <c r="L365" s="24"/>
    </row>
    <row r="366" spans="1:12" s="52" customFormat="1" ht="13.8" x14ac:dyDescent="0.3">
      <c r="A366" s="52">
        <v>348</v>
      </c>
      <c r="B366" s="53" t="s">
        <v>525</v>
      </c>
      <c r="C366" s="53" t="s">
        <v>526</v>
      </c>
      <c r="D366" s="53" t="s">
        <v>30</v>
      </c>
      <c r="E366" s="54">
        <v>215</v>
      </c>
      <c r="F366" s="55" t="s">
        <v>4</v>
      </c>
      <c r="G366" s="54">
        <v>28.87</v>
      </c>
      <c r="H366" s="56">
        <v>6207.05</v>
      </c>
      <c r="I366" s="57">
        <f>E366</f>
        <v>215</v>
      </c>
      <c r="J366" s="52" t="s">
        <v>30</v>
      </c>
      <c r="K366" s="52" t="s">
        <v>876</v>
      </c>
      <c r="L366" s="58"/>
    </row>
    <row r="367" spans="1:12" s="22" customFormat="1" x14ac:dyDescent="0.3">
      <c r="A367" s="22">
        <v>349</v>
      </c>
      <c r="B367" s="26"/>
      <c r="C367" s="26"/>
      <c r="D367" s="26"/>
      <c r="E367" s="27"/>
      <c r="F367" s="26"/>
      <c r="G367" s="27"/>
      <c r="H367" s="28"/>
      <c r="I367" s="21"/>
      <c r="K367" s="22" t="s">
        <v>876</v>
      </c>
      <c r="L367" s="24"/>
    </row>
    <row r="368" spans="1:12" s="22" customFormat="1" ht="22.2" customHeight="1" x14ac:dyDescent="0.3">
      <c r="A368" s="22">
        <v>350</v>
      </c>
      <c r="B368" s="17" t="s">
        <v>527</v>
      </c>
      <c r="C368" s="25" t="s">
        <v>528</v>
      </c>
      <c r="D368" s="26"/>
      <c r="E368" s="27"/>
      <c r="F368" s="26"/>
      <c r="G368" s="27"/>
      <c r="H368" s="28"/>
      <c r="I368" s="21"/>
      <c r="L368" s="24"/>
    </row>
    <row r="369" spans="1:12" s="52" customFormat="1" ht="13.2" customHeight="1" x14ac:dyDescent="0.3">
      <c r="A369" s="52">
        <v>351</v>
      </c>
      <c r="B369" s="53" t="s">
        <v>529</v>
      </c>
      <c r="C369" s="53" t="s">
        <v>530</v>
      </c>
      <c r="D369" s="53" t="s">
        <v>30</v>
      </c>
      <c r="E369" s="54">
        <v>26</v>
      </c>
      <c r="F369" s="55" t="s">
        <v>4</v>
      </c>
      <c r="G369" s="54">
        <v>0</v>
      </c>
      <c r="H369" s="56">
        <v>0</v>
      </c>
      <c r="I369" s="57">
        <f>E369</f>
        <v>26</v>
      </c>
      <c r="J369" s="52" t="s">
        <v>30</v>
      </c>
      <c r="K369" s="52" t="s">
        <v>876</v>
      </c>
      <c r="L369" s="58"/>
    </row>
    <row r="370" spans="1:12" s="52" customFormat="1" ht="13.8" x14ac:dyDescent="0.3">
      <c r="A370" s="52">
        <v>352</v>
      </c>
      <c r="B370" s="53" t="s">
        <v>531</v>
      </c>
      <c r="C370" s="53" t="s">
        <v>532</v>
      </c>
      <c r="D370" s="53" t="s">
        <v>30</v>
      </c>
      <c r="E370" s="54">
        <v>31</v>
      </c>
      <c r="F370" s="55" t="s">
        <v>4</v>
      </c>
      <c r="G370" s="54">
        <v>0</v>
      </c>
      <c r="H370" s="56">
        <v>0</v>
      </c>
      <c r="I370" s="57">
        <f>E370</f>
        <v>31</v>
      </c>
      <c r="J370" s="52" t="s">
        <v>30</v>
      </c>
      <c r="K370" s="52" t="s">
        <v>876</v>
      </c>
      <c r="L370" s="58"/>
    </row>
    <row r="371" spans="1:12" s="22" customFormat="1" x14ac:dyDescent="0.3">
      <c r="A371" s="22">
        <v>353</v>
      </c>
      <c r="B371" s="26"/>
      <c r="C371" s="26"/>
      <c r="D371" s="26"/>
      <c r="E371" s="27"/>
      <c r="F371" s="26"/>
      <c r="G371" s="27"/>
      <c r="H371" s="28"/>
      <c r="I371" s="21">
        <f>SUM(I369:I370,I366)</f>
        <v>272</v>
      </c>
      <c r="J371" s="22" t="s">
        <v>30</v>
      </c>
      <c r="K371" s="22" t="s">
        <v>870</v>
      </c>
      <c r="L371" s="24"/>
    </row>
    <row r="372" spans="1:12" s="22" customFormat="1" x14ac:dyDescent="0.3">
      <c r="A372" s="22">
        <v>354</v>
      </c>
      <c r="B372" s="17" t="s">
        <v>533</v>
      </c>
      <c r="C372" s="25" t="s">
        <v>534</v>
      </c>
      <c r="D372" s="26"/>
      <c r="E372" s="27"/>
      <c r="F372" s="26"/>
      <c r="G372" s="27"/>
      <c r="H372" s="28"/>
      <c r="I372" s="21"/>
      <c r="L372" s="24"/>
    </row>
    <row r="373" spans="1:12" s="22" customFormat="1" x14ac:dyDescent="0.3">
      <c r="A373" s="22">
        <v>355</v>
      </c>
      <c r="B373" s="17" t="s">
        <v>535</v>
      </c>
      <c r="C373" s="17" t="s">
        <v>536</v>
      </c>
      <c r="D373" s="17" t="s">
        <v>21</v>
      </c>
      <c r="E373" s="18">
        <v>3780</v>
      </c>
      <c r="F373" s="19" t="s">
        <v>4</v>
      </c>
      <c r="G373" s="18">
        <v>0</v>
      </c>
      <c r="H373" s="20">
        <v>0</v>
      </c>
      <c r="I373" s="21"/>
      <c r="L373" s="24" t="s">
        <v>872</v>
      </c>
    </row>
    <row r="374" spans="1:12" s="22" customFormat="1" x14ac:dyDescent="0.3">
      <c r="A374" s="22">
        <v>356</v>
      </c>
      <c r="B374" s="26"/>
      <c r="C374" s="26"/>
      <c r="D374" s="26"/>
      <c r="E374" s="27"/>
      <c r="F374" s="26"/>
      <c r="G374" s="27"/>
      <c r="H374" s="28"/>
      <c r="I374" s="21"/>
      <c r="L374" s="24"/>
    </row>
    <row r="375" spans="1:12" s="22" customFormat="1" x14ac:dyDescent="0.3">
      <c r="A375" s="22">
        <v>357</v>
      </c>
      <c r="B375" s="17" t="s">
        <v>537</v>
      </c>
      <c r="C375" s="30" t="s">
        <v>538</v>
      </c>
      <c r="D375" s="26"/>
      <c r="E375" s="27"/>
      <c r="F375" s="26"/>
      <c r="G375" s="27"/>
      <c r="H375" s="28"/>
      <c r="I375" s="21"/>
      <c r="L375" s="24"/>
    </row>
    <row r="376" spans="1:12" s="22" customFormat="1" x14ac:dyDescent="0.3">
      <c r="A376" s="22">
        <v>358</v>
      </c>
      <c r="B376" s="17" t="s">
        <v>539</v>
      </c>
      <c r="C376" s="25" t="s">
        <v>540</v>
      </c>
      <c r="D376" s="26"/>
      <c r="E376" s="27"/>
      <c r="F376" s="26"/>
      <c r="G376" s="27"/>
      <c r="H376" s="28"/>
      <c r="I376" s="21"/>
      <c r="L376" s="24"/>
    </row>
    <row r="377" spans="1:12" s="52" customFormat="1" ht="13.8" x14ac:dyDescent="0.3">
      <c r="A377" s="52">
        <v>359</v>
      </c>
      <c r="B377" s="53" t="s">
        <v>541</v>
      </c>
      <c r="C377" s="53" t="s">
        <v>542</v>
      </c>
      <c r="D377" s="53" t="s">
        <v>30</v>
      </c>
      <c r="E377" s="54">
        <v>0</v>
      </c>
      <c r="F377" s="55" t="s">
        <v>4</v>
      </c>
      <c r="G377" s="54">
        <v>0</v>
      </c>
      <c r="H377" s="56">
        <v>0</v>
      </c>
      <c r="I377" s="57">
        <f>E377</f>
        <v>0</v>
      </c>
      <c r="J377" s="52" t="s">
        <v>30</v>
      </c>
      <c r="K377" s="52" t="s">
        <v>851</v>
      </c>
      <c r="L377" s="58"/>
    </row>
    <row r="378" spans="1:12" s="52" customFormat="1" ht="13.8" x14ac:dyDescent="0.3">
      <c r="B378" s="53" t="s">
        <v>931</v>
      </c>
      <c r="C378" s="53" t="s">
        <v>542</v>
      </c>
      <c r="D378" s="53" t="s">
        <v>30</v>
      </c>
      <c r="E378" s="54">
        <v>0</v>
      </c>
      <c r="F378" s="55"/>
      <c r="G378" s="54"/>
      <c r="H378" s="56"/>
      <c r="I378" s="57">
        <f>E378</f>
        <v>0</v>
      </c>
      <c r="J378" s="52" t="s">
        <v>30</v>
      </c>
      <c r="K378" s="52" t="s">
        <v>851</v>
      </c>
      <c r="L378" s="58"/>
    </row>
    <row r="379" spans="1:12" s="22" customFormat="1" x14ac:dyDescent="0.3">
      <c r="A379" s="22">
        <v>360</v>
      </c>
      <c r="B379" s="26"/>
      <c r="C379" s="26"/>
      <c r="D379" s="26"/>
      <c r="E379" s="27"/>
      <c r="F379" s="26"/>
      <c r="G379" s="27"/>
      <c r="H379" s="28"/>
      <c r="I379" s="21"/>
      <c r="L379" s="24"/>
    </row>
    <row r="380" spans="1:12" s="22" customFormat="1" x14ac:dyDescent="0.3">
      <c r="A380" s="22">
        <v>361</v>
      </c>
      <c r="B380" s="17" t="s">
        <v>543</v>
      </c>
      <c r="C380" s="25" t="s">
        <v>544</v>
      </c>
      <c r="D380" s="26"/>
      <c r="E380" s="27"/>
      <c r="F380" s="26"/>
      <c r="G380" s="27"/>
      <c r="H380" s="28"/>
      <c r="I380" s="21"/>
      <c r="L380" s="24"/>
    </row>
    <row r="381" spans="1:12" s="63" customFormat="1" ht="13.8" x14ac:dyDescent="0.3">
      <c r="A381" s="63">
        <v>362</v>
      </c>
      <c r="B381" s="64" t="s">
        <v>545</v>
      </c>
      <c r="C381" s="64" t="s">
        <v>546</v>
      </c>
      <c r="D381" s="64" t="s">
        <v>21</v>
      </c>
      <c r="E381" s="65">
        <v>500</v>
      </c>
      <c r="F381" s="66" t="s">
        <v>4</v>
      </c>
      <c r="G381" s="65">
        <v>0</v>
      </c>
      <c r="H381" s="67">
        <v>0</v>
      </c>
      <c r="I381" s="68">
        <f>E381*0.09</f>
        <v>45</v>
      </c>
      <c r="J381" s="63" t="s">
        <v>30</v>
      </c>
      <c r="K381" s="63" t="s">
        <v>851</v>
      </c>
      <c r="L381" s="69" t="s">
        <v>935</v>
      </c>
    </row>
    <row r="382" spans="1:12" s="63" customFormat="1" ht="13.8" x14ac:dyDescent="0.3">
      <c r="A382" s="63">
        <v>363</v>
      </c>
      <c r="B382" s="64" t="s">
        <v>547</v>
      </c>
      <c r="C382" s="64" t="s">
        <v>548</v>
      </c>
      <c r="D382" s="64" t="s">
        <v>21</v>
      </c>
      <c r="E382" s="65">
        <v>248</v>
      </c>
      <c r="F382" s="66" t="s">
        <v>4</v>
      </c>
      <c r="G382" s="65">
        <v>0</v>
      </c>
      <c r="H382" s="67">
        <v>0</v>
      </c>
      <c r="I382" s="68"/>
      <c r="L382" s="69"/>
    </row>
    <row r="383" spans="1:12" s="63" customFormat="1" ht="13.8" x14ac:dyDescent="0.3">
      <c r="A383" s="63">
        <v>364</v>
      </c>
      <c r="B383" s="64" t="s">
        <v>549</v>
      </c>
      <c r="C383" s="64" t="s">
        <v>550</v>
      </c>
      <c r="D383" s="64" t="s">
        <v>21</v>
      </c>
      <c r="E383" s="65">
        <v>12</v>
      </c>
      <c r="F383" s="66" t="s">
        <v>4</v>
      </c>
      <c r="G383" s="65">
        <v>0</v>
      </c>
      <c r="H383" s="67">
        <v>0</v>
      </c>
      <c r="I383" s="68"/>
      <c r="L383" s="69"/>
    </row>
    <row r="384" spans="1:12" s="63" customFormat="1" ht="13.8" x14ac:dyDescent="0.3">
      <c r="A384" s="63">
        <v>365</v>
      </c>
      <c r="B384" s="64" t="s">
        <v>551</v>
      </c>
      <c r="C384" s="64" t="s">
        <v>552</v>
      </c>
      <c r="D384" s="64" t="s">
        <v>30</v>
      </c>
      <c r="E384" s="65">
        <v>7.2</v>
      </c>
      <c r="F384" s="66" t="s">
        <v>4</v>
      </c>
      <c r="G384" s="65">
        <v>23.25</v>
      </c>
      <c r="H384" s="67">
        <v>167.4</v>
      </c>
      <c r="I384" s="68">
        <f>E384</f>
        <v>7.2</v>
      </c>
      <c r="J384" s="63" t="s">
        <v>30</v>
      </c>
      <c r="K384" s="63" t="s">
        <v>851</v>
      </c>
      <c r="L384" s="69"/>
    </row>
    <row r="385" spans="1:12" s="70" customFormat="1" x14ac:dyDescent="0.3">
      <c r="A385" s="70">
        <v>366</v>
      </c>
      <c r="B385" s="71"/>
      <c r="C385" s="71"/>
      <c r="D385" s="71"/>
      <c r="E385" s="72"/>
      <c r="F385" s="71"/>
      <c r="G385" s="72"/>
      <c r="H385" s="73"/>
      <c r="I385" s="74">
        <f>SUM(I384,I381,I377)</f>
        <v>52.2</v>
      </c>
      <c r="J385" s="70" t="s">
        <v>30</v>
      </c>
      <c r="K385" s="63" t="s">
        <v>851</v>
      </c>
      <c r="L385" s="75" t="s">
        <v>870</v>
      </c>
    </row>
    <row r="386" spans="1:12" s="22" customFormat="1" x14ac:dyDescent="0.3">
      <c r="A386" s="22">
        <v>367</v>
      </c>
      <c r="B386" s="26"/>
      <c r="C386" s="26"/>
      <c r="D386" s="26"/>
      <c r="E386" s="27"/>
      <c r="F386" s="26"/>
      <c r="G386" s="27"/>
      <c r="H386" s="28"/>
      <c r="I386" s="21"/>
      <c r="L386" s="24"/>
    </row>
    <row r="387" spans="1:12" s="22" customFormat="1" x14ac:dyDescent="0.3">
      <c r="A387" s="22">
        <v>368</v>
      </c>
      <c r="B387" s="17" t="s">
        <v>553</v>
      </c>
      <c r="C387" s="30" t="s">
        <v>554</v>
      </c>
      <c r="D387" s="26"/>
      <c r="E387" s="27"/>
      <c r="F387" s="26"/>
      <c r="G387" s="27"/>
      <c r="H387" s="28"/>
      <c r="I387" s="21"/>
      <c r="L387" s="24"/>
    </row>
    <row r="388" spans="1:12" s="22" customFormat="1" x14ac:dyDescent="0.3">
      <c r="A388" s="22">
        <v>369</v>
      </c>
      <c r="B388" s="17" t="s">
        <v>555</v>
      </c>
      <c r="C388" s="25" t="s">
        <v>556</v>
      </c>
      <c r="D388" s="26"/>
      <c r="E388" s="27"/>
      <c r="F388" s="26"/>
      <c r="G388" s="27"/>
      <c r="H388" s="28"/>
      <c r="I388" s="21"/>
      <c r="L388" s="24"/>
    </row>
    <row r="389" spans="1:12" s="52" customFormat="1" ht="13.8" x14ac:dyDescent="0.3">
      <c r="A389" s="52">
        <v>370</v>
      </c>
      <c r="B389" s="53" t="s">
        <v>557</v>
      </c>
      <c r="C389" s="53" t="s">
        <v>558</v>
      </c>
      <c r="D389" s="53" t="s">
        <v>486</v>
      </c>
      <c r="E389" s="54">
        <v>260</v>
      </c>
      <c r="F389" s="55" t="s">
        <v>4</v>
      </c>
      <c r="G389" s="54">
        <v>0</v>
      </c>
      <c r="H389" s="56">
        <v>0</v>
      </c>
      <c r="I389" s="57">
        <f>E389</f>
        <v>260</v>
      </c>
      <c r="J389" s="52" t="s">
        <v>486</v>
      </c>
      <c r="K389" s="52" t="s">
        <v>893</v>
      </c>
      <c r="L389" s="58"/>
    </row>
    <row r="390" spans="1:12" s="52" customFormat="1" ht="13.8" x14ac:dyDescent="0.3">
      <c r="A390" s="52">
        <v>371</v>
      </c>
      <c r="B390" s="53" t="s">
        <v>559</v>
      </c>
      <c r="C390" s="53" t="s">
        <v>560</v>
      </c>
      <c r="D390" s="53" t="s">
        <v>486</v>
      </c>
      <c r="E390" s="54">
        <v>345</v>
      </c>
      <c r="F390" s="55" t="s">
        <v>4</v>
      </c>
      <c r="G390" s="54">
        <v>0</v>
      </c>
      <c r="H390" s="56">
        <v>0</v>
      </c>
      <c r="I390" s="57">
        <f t="shared" ref="I390:I391" si="12">E390</f>
        <v>345</v>
      </c>
      <c r="J390" s="52" t="s">
        <v>486</v>
      </c>
      <c r="K390" s="52" t="s">
        <v>893</v>
      </c>
      <c r="L390" s="58"/>
    </row>
    <row r="391" spans="1:12" s="52" customFormat="1" ht="13.8" x14ac:dyDescent="0.3">
      <c r="A391" s="52">
        <v>372</v>
      </c>
      <c r="B391" s="53" t="s">
        <v>561</v>
      </c>
      <c r="C391" s="53" t="s">
        <v>562</v>
      </c>
      <c r="D391" s="53" t="s">
        <v>486</v>
      </c>
      <c r="E391" s="54">
        <v>141</v>
      </c>
      <c r="F391" s="55" t="s">
        <v>4</v>
      </c>
      <c r="G391" s="54">
        <v>0</v>
      </c>
      <c r="H391" s="56">
        <v>0</v>
      </c>
      <c r="I391" s="57">
        <f t="shared" si="12"/>
        <v>141</v>
      </c>
      <c r="J391" s="52" t="s">
        <v>486</v>
      </c>
      <c r="K391" s="52" t="s">
        <v>893</v>
      </c>
      <c r="L391" s="58"/>
    </row>
    <row r="392" spans="1:12" s="22" customFormat="1" x14ac:dyDescent="0.3">
      <c r="A392" s="22">
        <v>373</v>
      </c>
      <c r="B392" s="26"/>
      <c r="C392" s="26"/>
      <c r="D392" s="26"/>
      <c r="E392" s="27"/>
      <c r="F392" s="26"/>
      <c r="G392" s="27"/>
      <c r="H392" s="28"/>
      <c r="I392" s="21"/>
      <c r="L392" s="24"/>
    </row>
    <row r="393" spans="1:12" s="22" customFormat="1" x14ac:dyDescent="0.3">
      <c r="A393" s="22">
        <v>374</v>
      </c>
      <c r="B393" s="17" t="s">
        <v>563</v>
      </c>
      <c r="C393" s="25" t="s">
        <v>564</v>
      </c>
      <c r="D393" s="26"/>
      <c r="E393" s="27"/>
      <c r="F393" s="26"/>
      <c r="G393" s="27"/>
      <c r="H393" s="28"/>
      <c r="I393" s="21"/>
      <c r="L393" s="24"/>
    </row>
    <row r="394" spans="1:12" s="52" customFormat="1" ht="13.8" x14ac:dyDescent="0.3">
      <c r="A394" s="52">
        <v>375</v>
      </c>
      <c r="B394" s="53" t="s">
        <v>565</v>
      </c>
      <c r="C394" s="53" t="s">
        <v>566</v>
      </c>
      <c r="D394" s="53" t="s">
        <v>486</v>
      </c>
      <c r="E394" s="54">
        <v>460</v>
      </c>
      <c r="F394" s="55" t="s">
        <v>4</v>
      </c>
      <c r="G394" s="54">
        <v>0</v>
      </c>
      <c r="H394" s="56">
        <v>0</v>
      </c>
      <c r="I394" s="57">
        <f>E394</f>
        <v>460</v>
      </c>
      <c r="J394" s="52" t="s">
        <v>486</v>
      </c>
      <c r="K394" s="52" t="s">
        <v>893</v>
      </c>
      <c r="L394" s="58"/>
    </row>
    <row r="395" spans="1:12" s="22" customFormat="1" x14ac:dyDescent="0.3">
      <c r="A395" s="22">
        <v>376</v>
      </c>
      <c r="B395" s="26"/>
      <c r="C395" s="26"/>
      <c r="D395" s="26"/>
      <c r="E395" s="27"/>
      <c r="F395" s="26"/>
      <c r="G395" s="27"/>
      <c r="H395" s="28"/>
      <c r="I395" s="21"/>
      <c r="K395" s="22" t="s">
        <v>893</v>
      </c>
      <c r="L395" s="24"/>
    </row>
    <row r="396" spans="1:12" s="22" customFormat="1" ht="12.6" customHeight="1" x14ac:dyDescent="0.3">
      <c r="A396" s="22">
        <v>377</v>
      </c>
      <c r="B396" s="17" t="s">
        <v>567</v>
      </c>
      <c r="C396" s="25" t="s">
        <v>568</v>
      </c>
      <c r="D396" s="26"/>
      <c r="E396" s="27"/>
      <c r="F396" s="26"/>
      <c r="G396" s="27"/>
      <c r="H396" s="28"/>
      <c r="I396" s="21"/>
      <c r="K396" s="22" t="s">
        <v>893</v>
      </c>
      <c r="L396" s="24"/>
    </row>
    <row r="397" spans="1:12" s="52" customFormat="1" ht="13.8" x14ac:dyDescent="0.3">
      <c r="A397" s="52">
        <v>378</v>
      </c>
      <c r="B397" s="53" t="s">
        <v>569</v>
      </c>
      <c r="C397" s="53" t="s">
        <v>570</v>
      </c>
      <c r="D397" s="53" t="s">
        <v>486</v>
      </c>
      <c r="E397" s="54">
        <v>79</v>
      </c>
      <c r="F397" s="55" t="s">
        <v>4</v>
      </c>
      <c r="G397" s="54">
        <v>0</v>
      </c>
      <c r="H397" s="56">
        <v>0</v>
      </c>
      <c r="I397" s="57">
        <f t="shared" ref="I397:I401" si="13">E397</f>
        <v>79</v>
      </c>
      <c r="J397" s="52" t="s">
        <v>486</v>
      </c>
      <c r="K397" s="52" t="s">
        <v>893</v>
      </c>
      <c r="L397" s="58"/>
    </row>
    <row r="398" spans="1:12" s="52" customFormat="1" ht="13.8" x14ac:dyDescent="0.3">
      <c r="A398" s="52">
        <v>379</v>
      </c>
      <c r="B398" s="53" t="s">
        <v>571</v>
      </c>
      <c r="C398" s="53" t="s">
        <v>570</v>
      </c>
      <c r="D398" s="53" t="s">
        <v>486</v>
      </c>
      <c r="E398" s="54">
        <v>19</v>
      </c>
      <c r="F398" s="55" t="s">
        <v>4</v>
      </c>
      <c r="G398" s="54">
        <v>0</v>
      </c>
      <c r="H398" s="56">
        <v>0</v>
      </c>
      <c r="I398" s="57">
        <f t="shared" si="13"/>
        <v>19</v>
      </c>
      <c r="J398" s="52" t="s">
        <v>486</v>
      </c>
      <c r="K398" s="52" t="s">
        <v>893</v>
      </c>
      <c r="L398" s="58"/>
    </row>
    <row r="399" spans="1:12" s="52" customFormat="1" ht="13.8" x14ac:dyDescent="0.3">
      <c r="A399" s="52">
        <v>380</v>
      </c>
      <c r="B399" s="53" t="s">
        <v>572</v>
      </c>
      <c r="C399" s="53" t="s">
        <v>573</v>
      </c>
      <c r="D399" s="53" t="s">
        <v>486</v>
      </c>
      <c r="E399" s="54">
        <v>1005</v>
      </c>
      <c r="F399" s="55" t="s">
        <v>4</v>
      </c>
      <c r="G399" s="54">
        <v>0</v>
      </c>
      <c r="H399" s="56">
        <v>0</v>
      </c>
      <c r="I399" s="57">
        <f t="shared" si="13"/>
        <v>1005</v>
      </c>
      <c r="J399" s="52" t="s">
        <v>486</v>
      </c>
      <c r="K399" s="52" t="s">
        <v>893</v>
      </c>
      <c r="L399" s="58"/>
    </row>
    <row r="400" spans="1:12" s="52" customFormat="1" ht="13.8" x14ac:dyDescent="0.3">
      <c r="A400" s="52">
        <v>381</v>
      </c>
      <c r="B400" s="53" t="s">
        <v>574</v>
      </c>
      <c r="C400" s="53" t="s">
        <v>573</v>
      </c>
      <c r="D400" s="53" t="s">
        <v>486</v>
      </c>
      <c r="E400" s="54">
        <v>61</v>
      </c>
      <c r="F400" s="55" t="s">
        <v>4</v>
      </c>
      <c r="G400" s="54">
        <v>0</v>
      </c>
      <c r="H400" s="56">
        <v>0</v>
      </c>
      <c r="I400" s="57">
        <f t="shared" si="13"/>
        <v>61</v>
      </c>
      <c r="J400" s="52" t="s">
        <v>486</v>
      </c>
      <c r="K400" s="52" t="s">
        <v>893</v>
      </c>
      <c r="L400" s="58"/>
    </row>
    <row r="401" spans="1:12" s="52" customFormat="1" ht="13.8" x14ac:dyDescent="0.3">
      <c r="A401" s="52">
        <v>382</v>
      </c>
      <c r="B401" s="53" t="s">
        <v>575</v>
      </c>
      <c r="C401" s="53" t="s">
        <v>576</v>
      </c>
      <c r="D401" s="53" t="s">
        <v>486</v>
      </c>
      <c r="E401" s="54">
        <v>306</v>
      </c>
      <c r="F401" s="55" t="s">
        <v>4</v>
      </c>
      <c r="G401" s="54">
        <v>0</v>
      </c>
      <c r="H401" s="56">
        <v>0</v>
      </c>
      <c r="I401" s="57">
        <f t="shared" si="13"/>
        <v>306</v>
      </c>
      <c r="J401" s="52" t="s">
        <v>486</v>
      </c>
      <c r="K401" s="52" t="s">
        <v>893</v>
      </c>
      <c r="L401" s="58"/>
    </row>
    <row r="402" spans="1:12" s="22" customFormat="1" x14ac:dyDescent="0.3">
      <c r="A402" s="22">
        <v>383</v>
      </c>
      <c r="B402" s="26"/>
      <c r="C402" s="26"/>
      <c r="D402" s="26"/>
      <c r="E402" s="27"/>
      <c r="F402" s="26"/>
      <c r="G402" s="27"/>
      <c r="H402" s="28"/>
      <c r="I402" s="21">
        <f>SUM(I389:I401)</f>
        <v>2676</v>
      </c>
      <c r="K402" s="22" t="s">
        <v>893</v>
      </c>
      <c r="L402" s="24" t="s">
        <v>837</v>
      </c>
    </row>
    <row r="403" spans="1:12" s="22" customFormat="1" x14ac:dyDescent="0.3">
      <c r="A403" s="22">
        <v>384</v>
      </c>
      <c r="B403" s="17" t="s">
        <v>577</v>
      </c>
      <c r="C403" s="25" t="s">
        <v>578</v>
      </c>
      <c r="D403" s="26"/>
      <c r="E403" s="27"/>
      <c r="F403" s="26"/>
      <c r="G403" s="27"/>
      <c r="H403" s="28"/>
      <c r="I403" s="21"/>
      <c r="L403" s="24"/>
    </row>
    <row r="404" spans="1:12" s="52" customFormat="1" ht="13.8" x14ac:dyDescent="0.3">
      <c r="A404" s="52">
        <v>385</v>
      </c>
      <c r="B404" s="53" t="s">
        <v>579</v>
      </c>
      <c r="C404" s="53" t="s">
        <v>580</v>
      </c>
      <c r="D404" s="53" t="s">
        <v>486</v>
      </c>
      <c r="E404" s="54">
        <v>124</v>
      </c>
      <c r="F404" s="55" t="s">
        <v>4</v>
      </c>
      <c r="G404" s="54">
        <v>0</v>
      </c>
      <c r="H404" s="56">
        <v>0</v>
      </c>
      <c r="I404" s="57">
        <f>E404*1000</f>
        <v>124000</v>
      </c>
      <c r="J404" s="52" t="s">
        <v>861</v>
      </c>
      <c r="K404" s="52" t="s">
        <v>852</v>
      </c>
      <c r="L404" s="58"/>
    </row>
    <row r="405" spans="1:12" s="52" customFormat="1" ht="13.8" x14ac:dyDescent="0.3">
      <c r="A405" s="52">
        <v>386</v>
      </c>
      <c r="B405" s="53" t="s">
        <v>581</v>
      </c>
      <c r="C405" s="53" t="s">
        <v>580</v>
      </c>
      <c r="D405" s="53" t="s">
        <v>486</v>
      </c>
      <c r="E405" s="54">
        <v>43</v>
      </c>
      <c r="F405" s="55" t="s">
        <v>4</v>
      </c>
      <c r="G405" s="54">
        <v>0</v>
      </c>
      <c r="H405" s="56">
        <v>0</v>
      </c>
      <c r="I405" s="57">
        <f>E405*1000</f>
        <v>43000</v>
      </c>
      <c r="J405" s="52" t="s">
        <v>861</v>
      </c>
      <c r="K405" s="52" t="s">
        <v>852</v>
      </c>
      <c r="L405" s="58"/>
    </row>
    <row r="406" spans="1:12" s="52" customFormat="1" ht="13.8" x14ac:dyDescent="0.3">
      <c r="A406" s="52">
        <v>387</v>
      </c>
      <c r="B406" s="53" t="s">
        <v>932</v>
      </c>
      <c r="C406" s="53" t="s">
        <v>580</v>
      </c>
      <c r="D406" s="55" t="s">
        <v>486</v>
      </c>
      <c r="E406" s="54">
        <v>507</v>
      </c>
      <c r="F406" s="55"/>
      <c r="G406" s="54"/>
      <c r="H406" s="56"/>
      <c r="I406" s="57">
        <f>E406*1000</f>
        <v>507000</v>
      </c>
      <c r="J406" s="52" t="s">
        <v>861</v>
      </c>
      <c r="L406" s="58"/>
    </row>
    <row r="407" spans="1:12" s="22" customFormat="1" x14ac:dyDescent="0.3">
      <c r="E407" s="27"/>
      <c r="F407" s="26"/>
      <c r="G407" s="27"/>
      <c r="H407" s="28"/>
      <c r="I407" s="21">
        <f>SUM(I404:I406)</f>
        <v>674000</v>
      </c>
      <c r="J407" s="22" t="s">
        <v>861</v>
      </c>
      <c r="K407" s="22" t="s">
        <v>852</v>
      </c>
      <c r="L407" s="24" t="s">
        <v>870</v>
      </c>
    </row>
    <row r="408" spans="1:12" s="22" customFormat="1" x14ac:dyDescent="0.3">
      <c r="A408" s="22">
        <v>388</v>
      </c>
      <c r="B408" s="17" t="s">
        <v>582</v>
      </c>
      <c r="C408" s="25" t="s">
        <v>583</v>
      </c>
      <c r="D408" s="26"/>
      <c r="E408" s="27"/>
      <c r="F408" s="26"/>
      <c r="G408" s="27"/>
      <c r="H408" s="28"/>
      <c r="I408" s="21"/>
      <c r="L408" s="24"/>
    </row>
    <row r="409" spans="1:12" s="52" customFormat="1" ht="13.8" x14ac:dyDescent="0.3">
      <c r="A409" s="52">
        <v>389</v>
      </c>
      <c r="B409" s="53" t="s">
        <v>584</v>
      </c>
      <c r="C409" s="53" t="s">
        <v>585</v>
      </c>
      <c r="D409" s="53" t="s">
        <v>486</v>
      </c>
      <c r="E409" s="54">
        <v>245</v>
      </c>
      <c r="F409" s="55" t="s">
        <v>4</v>
      </c>
      <c r="G409" s="54">
        <v>0</v>
      </c>
      <c r="H409" s="56">
        <v>0</v>
      </c>
      <c r="I409" s="57">
        <f>E409*1000</f>
        <v>245000</v>
      </c>
      <c r="J409" s="52" t="s">
        <v>861</v>
      </c>
      <c r="K409" s="52" t="s">
        <v>853</v>
      </c>
      <c r="L409" s="58"/>
    </row>
    <row r="410" spans="1:12" s="22" customFormat="1" x14ac:dyDescent="0.3">
      <c r="A410" s="22">
        <v>390</v>
      </c>
      <c r="B410" s="26"/>
      <c r="C410" s="26"/>
      <c r="D410" s="26"/>
      <c r="E410" s="27"/>
      <c r="F410" s="26"/>
      <c r="G410" s="27"/>
      <c r="H410" s="28"/>
      <c r="I410" s="21"/>
      <c r="L410" s="24"/>
    </row>
    <row r="411" spans="1:12" s="22" customFormat="1" x14ac:dyDescent="0.3">
      <c r="A411" s="22">
        <v>391</v>
      </c>
      <c r="B411" s="17" t="s">
        <v>586</v>
      </c>
      <c r="C411" s="30" t="s">
        <v>587</v>
      </c>
      <c r="D411" s="26"/>
      <c r="E411" s="27"/>
      <c r="F411" s="26"/>
      <c r="G411" s="27"/>
      <c r="H411" s="28"/>
      <c r="I411" s="21"/>
      <c r="L411" s="24"/>
    </row>
    <row r="412" spans="1:12" s="22" customFormat="1" x14ac:dyDescent="0.3">
      <c r="A412" s="22">
        <v>392</v>
      </c>
      <c r="B412" s="17" t="s">
        <v>588</v>
      </c>
      <c r="C412" s="25" t="s">
        <v>589</v>
      </c>
      <c r="D412" s="26"/>
      <c r="E412" s="27"/>
      <c r="F412" s="26"/>
      <c r="G412" s="27"/>
      <c r="H412" s="28"/>
      <c r="I412" s="21"/>
      <c r="L412" s="24"/>
    </row>
    <row r="413" spans="1:12" s="52" customFormat="1" ht="13.8" x14ac:dyDescent="0.3">
      <c r="A413" s="52">
        <v>393</v>
      </c>
      <c r="B413" s="53" t="s">
        <v>590</v>
      </c>
      <c r="C413" s="53" t="s">
        <v>591</v>
      </c>
      <c r="D413" s="53" t="s">
        <v>30</v>
      </c>
      <c r="E413" s="54">
        <v>22485</v>
      </c>
      <c r="F413" s="55" t="s">
        <v>4</v>
      </c>
      <c r="G413" s="54">
        <v>0</v>
      </c>
      <c r="H413" s="56">
        <v>0</v>
      </c>
      <c r="I413" s="57">
        <f t="shared" ref="I413:I417" si="14">E413</f>
        <v>22485</v>
      </c>
      <c r="J413" s="52" t="s">
        <v>30</v>
      </c>
      <c r="K413" s="52" t="s">
        <v>854</v>
      </c>
      <c r="L413" s="58"/>
    </row>
    <row r="414" spans="1:12" s="52" customFormat="1" ht="13.8" x14ac:dyDescent="0.3">
      <c r="A414" s="52">
        <v>394</v>
      </c>
      <c r="B414" s="53" t="s">
        <v>592</v>
      </c>
      <c r="C414" s="53" t="s">
        <v>593</v>
      </c>
      <c r="D414" s="53" t="s">
        <v>30</v>
      </c>
      <c r="E414" s="54">
        <v>7520</v>
      </c>
      <c r="F414" s="55" t="s">
        <v>4</v>
      </c>
      <c r="G414" s="54">
        <v>0</v>
      </c>
      <c r="H414" s="56">
        <v>0</v>
      </c>
      <c r="I414" s="57">
        <f t="shared" si="14"/>
        <v>7520</v>
      </c>
      <c r="J414" s="52" t="s">
        <v>30</v>
      </c>
      <c r="K414" s="52" t="s">
        <v>854</v>
      </c>
      <c r="L414" s="58"/>
    </row>
    <row r="415" spans="1:12" s="22" customFormat="1" x14ac:dyDescent="0.3">
      <c r="A415" s="22">
        <v>395</v>
      </c>
      <c r="B415" s="26"/>
      <c r="C415" s="26"/>
      <c r="D415" s="26"/>
      <c r="E415" s="27"/>
      <c r="F415" s="26"/>
      <c r="G415" s="27"/>
      <c r="H415" s="28"/>
      <c r="I415" s="21"/>
      <c r="L415" s="24"/>
    </row>
    <row r="416" spans="1:12" s="22" customFormat="1" x14ac:dyDescent="0.3">
      <c r="A416" s="22">
        <v>396</v>
      </c>
      <c r="B416" s="17" t="s">
        <v>594</v>
      </c>
      <c r="C416" s="25" t="s">
        <v>595</v>
      </c>
      <c r="D416" s="26"/>
      <c r="E416" s="27"/>
      <c r="F416" s="26"/>
      <c r="G416" s="27"/>
      <c r="H416" s="28"/>
      <c r="I416" s="21"/>
      <c r="L416" s="24"/>
    </row>
    <row r="417" spans="1:12" s="52" customFormat="1" ht="13.8" x14ac:dyDescent="0.3">
      <c r="A417" s="52">
        <v>397</v>
      </c>
      <c r="B417" s="53" t="s">
        <v>596</v>
      </c>
      <c r="C417" s="53" t="s">
        <v>597</v>
      </c>
      <c r="D417" s="53" t="s">
        <v>30</v>
      </c>
      <c r="E417" s="54">
        <v>9010</v>
      </c>
      <c r="F417" s="55" t="s">
        <v>4</v>
      </c>
      <c r="G417" s="54">
        <v>0</v>
      </c>
      <c r="H417" s="56">
        <v>0</v>
      </c>
      <c r="I417" s="57">
        <f t="shared" si="14"/>
        <v>9010</v>
      </c>
      <c r="J417" s="52" t="s">
        <v>30</v>
      </c>
      <c r="K417" s="52" t="s">
        <v>854</v>
      </c>
      <c r="L417" s="58"/>
    </row>
    <row r="418" spans="1:12" s="22" customFormat="1" x14ac:dyDescent="0.3">
      <c r="A418" s="22">
        <v>398</v>
      </c>
      <c r="B418" s="26"/>
      <c r="C418" s="26"/>
      <c r="D418" s="26"/>
      <c r="E418" s="27"/>
      <c r="F418" s="26"/>
      <c r="G418" s="27"/>
      <c r="H418" s="28"/>
      <c r="I418" s="21"/>
      <c r="L418" s="24"/>
    </row>
    <row r="419" spans="1:12" s="22" customFormat="1" ht="17.399999999999999" customHeight="1" x14ac:dyDescent="0.3">
      <c r="A419" s="22">
        <v>399</v>
      </c>
      <c r="B419" s="17" t="s">
        <v>598</v>
      </c>
      <c r="C419" s="30" t="s">
        <v>599</v>
      </c>
      <c r="D419" s="26"/>
      <c r="E419" s="27"/>
      <c r="F419" s="26"/>
      <c r="G419" s="27"/>
      <c r="H419" s="28"/>
      <c r="I419" s="21"/>
      <c r="L419" s="24"/>
    </row>
    <row r="420" spans="1:12" s="22" customFormat="1" x14ac:dyDescent="0.3">
      <c r="A420" s="22">
        <v>400</v>
      </c>
      <c r="B420" s="17" t="s">
        <v>600</v>
      </c>
      <c r="C420" s="17" t="s">
        <v>601</v>
      </c>
      <c r="D420" s="17" t="s">
        <v>30</v>
      </c>
      <c r="E420" s="18">
        <v>795</v>
      </c>
      <c r="F420" s="19" t="s">
        <v>4</v>
      </c>
      <c r="G420" s="18">
        <v>0</v>
      </c>
      <c r="H420" s="20">
        <v>0</v>
      </c>
      <c r="I420" s="21"/>
      <c r="L420" s="24" t="s">
        <v>920</v>
      </c>
    </row>
    <row r="421" spans="1:12" s="22" customFormat="1" x14ac:dyDescent="0.3">
      <c r="A421" s="22">
        <v>401</v>
      </c>
      <c r="B421" s="26"/>
      <c r="C421" s="26"/>
      <c r="D421" s="26"/>
      <c r="E421" s="27"/>
      <c r="F421" s="26"/>
      <c r="G421" s="27"/>
      <c r="H421" s="28"/>
      <c r="I421" s="21"/>
      <c r="L421" s="24"/>
    </row>
    <row r="422" spans="1:12" s="22" customFormat="1" ht="16.95" customHeight="1" x14ac:dyDescent="0.3">
      <c r="A422" s="22">
        <v>402</v>
      </c>
      <c r="B422" s="17" t="s">
        <v>602</v>
      </c>
      <c r="C422" s="30" t="s">
        <v>603</v>
      </c>
      <c r="D422" s="26"/>
      <c r="E422" s="27"/>
      <c r="F422" s="26"/>
      <c r="G422" s="27"/>
      <c r="H422" s="28"/>
      <c r="I422" s="21"/>
      <c r="L422" s="24"/>
    </row>
    <row r="423" spans="1:12" s="22" customFormat="1" x14ac:dyDescent="0.3">
      <c r="A423" s="22">
        <v>403</v>
      </c>
      <c r="B423" s="17" t="s">
        <v>604</v>
      </c>
      <c r="C423" s="17" t="s">
        <v>605</v>
      </c>
      <c r="D423" s="17" t="s">
        <v>77</v>
      </c>
      <c r="E423" s="18">
        <v>230</v>
      </c>
      <c r="F423" s="19" t="s">
        <v>4</v>
      </c>
      <c r="G423" s="18">
        <v>0</v>
      </c>
      <c r="H423" s="20">
        <v>0</v>
      </c>
      <c r="I423" s="21"/>
      <c r="L423" s="24" t="s">
        <v>830</v>
      </c>
    </row>
    <row r="424" spans="1:12" s="22" customFormat="1" x14ac:dyDescent="0.3">
      <c r="A424" s="22">
        <v>404</v>
      </c>
      <c r="B424" s="17" t="s">
        <v>606</v>
      </c>
      <c r="C424" s="17" t="s">
        <v>607</v>
      </c>
      <c r="D424" s="17" t="s">
        <v>77</v>
      </c>
      <c r="E424" s="18">
        <v>165</v>
      </c>
      <c r="F424" s="19" t="s">
        <v>4</v>
      </c>
      <c r="G424" s="18">
        <v>0</v>
      </c>
      <c r="H424" s="20">
        <v>0</v>
      </c>
      <c r="I424" s="21"/>
      <c r="L424" s="24" t="s">
        <v>830</v>
      </c>
    </row>
    <row r="425" spans="1:12" s="22" customFormat="1" x14ac:dyDescent="0.3">
      <c r="A425" s="22">
        <v>405</v>
      </c>
      <c r="B425" s="26"/>
      <c r="C425" s="26"/>
      <c r="D425" s="26"/>
      <c r="E425" s="27"/>
      <c r="F425" s="26"/>
      <c r="G425" s="27"/>
      <c r="H425" s="28"/>
      <c r="I425" s="21"/>
      <c r="L425" s="24"/>
    </row>
    <row r="426" spans="1:12" s="22" customFormat="1" x14ac:dyDescent="0.3">
      <c r="A426" s="22">
        <v>406</v>
      </c>
      <c r="B426" s="17" t="s">
        <v>608</v>
      </c>
      <c r="C426" s="30" t="s">
        <v>609</v>
      </c>
      <c r="D426" s="26"/>
      <c r="E426" s="27"/>
      <c r="F426" s="26"/>
      <c r="G426" s="27"/>
      <c r="H426" s="28"/>
      <c r="I426" s="21"/>
      <c r="L426" s="24"/>
    </row>
    <row r="427" spans="1:12" s="22" customFormat="1" x14ac:dyDescent="0.3">
      <c r="A427" s="22">
        <v>407</v>
      </c>
      <c r="B427" s="17" t="s">
        <v>610</v>
      </c>
      <c r="C427" s="30" t="s">
        <v>611</v>
      </c>
      <c r="D427" s="26"/>
      <c r="E427" s="27"/>
      <c r="F427" s="26"/>
      <c r="G427" s="27"/>
      <c r="H427" s="28"/>
      <c r="I427" s="21"/>
      <c r="L427" s="24"/>
    </row>
    <row r="428" spans="1:12" s="22" customFormat="1" x14ac:dyDescent="0.3">
      <c r="A428" s="22">
        <v>408</v>
      </c>
      <c r="B428" s="17" t="s">
        <v>612</v>
      </c>
      <c r="C428" s="25" t="s">
        <v>613</v>
      </c>
      <c r="D428" s="26"/>
      <c r="E428" s="27"/>
      <c r="F428" s="26"/>
      <c r="G428" s="27"/>
      <c r="H428" s="28"/>
      <c r="I428" s="21"/>
      <c r="L428" s="24"/>
    </row>
    <row r="429" spans="1:12" s="52" customFormat="1" ht="13.8" x14ac:dyDescent="0.3">
      <c r="A429" s="52">
        <v>409</v>
      </c>
      <c r="B429" s="53" t="s">
        <v>614</v>
      </c>
      <c r="C429" s="53" t="s">
        <v>615</v>
      </c>
      <c r="D429" s="53" t="s">
        <v>77</v>
      </c>
      <c r="E429" s="54">
        <v>0</v>
      </c>
      <c r="F429" s="55" t="s">
        <v>4</v>
      </c>
      <c r="G429" s="54">
        <v>0</v>
      </c>
      <c r="H429" s="56">
        <v>0</v>
      </c>
      <c r="I429" s="57">
        <f>E429</f>
        <v>0</v>
      </c>
      <c r="J429" s="52" t="s">
        <v>77</v>
      </c>
      <c r="K429" s="52" t="s">
        <v>857</v>
      </c>
      <c r="L429" s="58"/>
    </row>
    <row r="430" spans="1:12" s="52" customFormat="1" ht="13.8" x14ac:dyDescent="0.3">
      <c r="A430" s="52">
        <v>410</v>
      </c>
      <c r="B430" s="53" t="s">
        <v>616</v>
      </c>
      <c r="C430" s="53" t="s">
        <v>617</v>
      </c>
      <c r="D430" s="53" t="s">
        <v>77</v>
      </c>
      <c r="E430" s="54">
        <v>0</v>
      </c>
      <c r="F430" s="55" t="s">
        <v>4</v>
      </c>
      <c r="G430" s="54">
        <v>0</v>
      </c>
      <c r="H430" s="56">
        <v>0</v>
      </c>
      <c r="I430" s="57">
        <f>E430</f>
        <v>0</v>
      </c>
      <c r="J430" s="52" t="s">
        <v>77</v>
      </c>
      <c r="K430" s="52" t="s">
        <v>857</v>
      </c>
      <c r="L430" s="58"/>
    </row>
    <row r="431" spans="1:12" s="52" customFormat="1" ht="13.8" x14ac:dyDescent="0.3">
      <c r="A431" s="52">
        <v>411</v>
      </c>
      <c r="B431" s="53" t="s">
        <v>618</v>
      </c>
      <c r="C431" s="53" t="s">
        <v>619</v>
      </c>
      <c r="D431" s="53" t="s">
        <v>21</v>
      </c>
      <c r="E431" s="54">
        <v>2</v>
      </c>
      <c r="F431" s="55" t="s">
        <v>4</v>
      </c>
      <c r="G431" s="54">
        <v>0</v>
      </c>
      <c r="H431" s="56">
        <v>0</v>
      </c>
      <c r="I431" s="57"/>
      <c r="L431" s="58"/>
    </row>
    <row r="432" spans="1:12" s="52" customFormat="1" ht="13.8" x14ac:dyDescent="0.3">
      <c r="A432" s="52">
        <v>412</v>
      </c>
      <c r="B432" s="53" t="s">
        <v>620</v>
      </c>
      <c r="C432" s="53" t="s">
        <v>621</v>
      </c>
      <c r="D432" s="53" t="s">
        <v>77</v>
      </c>
      <c r="E432" s="54">
        <v>11</v>
      </c>
      <c r="F432" s="55" t="s">
        <v>4</v>
      </c>
      <c r="G432" s="54">
        <v>73.5</v>
      </c>
      <c r="H432" s="56">
        <v>808.5</v>
      </c>
      <c r="I432" s="57">
        <f t="shared" ref="I432:I437" si="15">E432</f>
        <v>11</v>
      </c>
      <c r="J432" s="52" t="s">
        <v>77</v>
      </c>
      <c r="K432" s="52" t="s">
        <v>857</v>
      </c>
      <c r="L432" s="58"/>
    </row>
    <row r="433" spans="1:12" s="52" customFormat="1" ht="13.8" x14ac:dyDescent="0.3">
      <c r="A433" s="52">
        <v>413</v>
      </c>
      <c r="B433" s="53" t="s">
        <v>622</v>
      </c>
      <c r="C433" s="53" t="s">
        <v>621</v>
      </c>
      <c r="D433" s="53" t="s">
        <v>77</v>
      </c>
      <c r="E433" s="54">
        <v>2</v>
      </c>
      <c r="F433" s="55" t="s">
        <v>4</v>
      </c>
      <c r="G433" s="54">
        <v>73.5</v>
      </c>
      <c r="H433" s="56">
        <v>147</v>
      </c>
      <c r="I433" s="57">
        <f t="shared" si="15"/>
        <v>2</v>
      </c>
      <c r="J433" s="52" t="s">
        <v>77</v>
      </c>
      <c r="K433" s="52" t="s">
        <v>857</v>
      </c>
      <c r="L433" s="58"/>
    </row>
    <row r="434" spans="1:12" s="22" customFormat="1" ht="15.6" x14ac:dyDescent="0.4">
      <c r="A434" s="22">
        <v>414</v>
      </c>
      <c r="B434" s="26"/>
      <c r="C434" s="26"/>
      <c r="D434" s="26"/>
      <c r="E434" s="27"/>
      <c r="F434" s="26"/>
      <c r="G434" s="27"/>
      <c r="H434" s="28"/>
      <c r="I434" s="21">
        <f>SUM(I432:I433,I429:I430)</f>
        <v>13</v>
      </c>
      <c r="J434" s="22" t="s">
        <v>77</v>
      </c>
      <c r="K434" s="29" t="s">
        <v>857</v>
      </c>
      <c r="L434" s="24" t="s">
        <v>870</v>
      </c>
    </row>
    <row r="435" spans="1:12" s="22" customFormat="1" x14ac:dyDescent="0.3">
      <c r="A435" s="22">
        <v>415</v>
      </c>
      <c r="B435" s="17" t="s">
        <v>623</v>
      </c>
      <c r="C435" s="25" t="s">
        <v>624</v>
      </c>
      <c r="D435" s="26"/>
      <c r="E435" s="27"/>
      <c r="F435" s="26"/>
      <c r="G435" s="27"/>
      <c r="H435" s="28"/>
      <c r="I435" s="21"/>
      <c r="L435" s="24"/>
    </row>
    <row r="436" spans="1:12" s="52" customFormat="1" ht="13.8" x14ac:dyDescent="0.3">
      <c r="A436" s="52">
        <v>416</v>
      </c>
      <c r="B436" s="53" t="s">
        <v>625</v>
      </c>
      <c r="C436" s="53" t="s">
        <v>626</v>
      </c>
      <c r="D436" s="53" t="s">
        <v>77</v>
      </c>
      <c r="E436" s="54">
        <v>0</v>
      </c>
      <c r="F436" s="55" t="s">
        <v>4</v>
      </c>
      <c r="G436" s="54">
        <v>0</v>
      </c>
      <c r="H436" s="56">
        <v>0</v>
      </c>
      <c r="I436" s="57">
        <f t="shared" si="15"/>
        <v>0</v>
      </c>
      <c r="J436" s="52" t="s">
        <v>77</v>
      </c>
      <c r="K436" s="52" t="s">
        <v>856</v>
      </c>
      <c r="L436" s="58"/>
    </row>
    <row r="437" spans="1:12" s="52" customFormat="1" ht="13.8" x14ac:dyDescent="0.3">
      <c r="A437" s="52">
        <v>417</v>
      </c>
      <c r="B437" s="53" t="s">
        <v>627</v>
      </c>
      <c r="C437" s="53" t="s">
        <v>628</v>
      </c>
      <c r="D437" s="53" t="s">
        <v>77</v>
      </c>
      <c r="E437" s="54">
        <v>0</v>
      </c>
      <c r="F437" s="55" t="s">
        <v>4</v>
      </c>
      <c r="G437" s="54">
        <v>0</v>
      </c>
      <c r="H437" s="56">
        <v>0</v>
      </c>
      <c r="I437" s="57">
        <f t="shared" si="15"/>
        <v>0</v>
      </c>
      <c r="J437" s="52" t="s">
        <v>77</v>
      </c>
      <c r="K437" s="52" t="s">
        <v>856</v>
      </c>
      <c r="L437" s="58"/>
    </row>
    <row r="438" spans="1:12" s="52" customFormat="1" ht="13.8" x14ac:dyDescent="0.3">
      <c r="A438" s="52">
        <v>418</v>
      </c>
      <c r="B438" s="55"/>
      <c r="C438" s="55"/>
      <c r="D438" s="55"/>
      <c r="E438" s="54"/>
      <c r="F438" s="55"/>
      <c r="G438" s="54"/>
      <c r="H438" s="56"/>
      <c r="I438" s="57">
        <f>SUM(I436:I437)</f>
        <v>0</v>
      </c>
      <c r="J438" s="52" t="s">
        <v>77</v>
      </c>
      <c r="K438" s="52" t="s">
        <v>856</v>
      </c>
      <c r="L438" s="58" t="s">
        <v>870</v>
      </c>
    </row>
    <row r="439" spans="1:12" s="22" customFormat="1" x14ac:dyDescent="0.3">
      <c r="A439" s="22">
        <v>419</v>
      </c>
      <c r="B439" s="17" t="s">
        <v>629</v>
      </c>
      <c r="C439" s="25" t="s">
        <v>630</v>
      </c>
      <c r="D439" s="26"/>
      <c r="E439" s="27"/>
      <c r="F439" s="26"/>
      <c r="G439" s="27"/>
      <c r="H439" s="28"/>
      <c r="I439" s="21"/>
      <c r="L439" s="24"/>
    </row>
    <row r="440" spans="1:12" s="52" customFormat="1" ht="41.4" x14ac:dyDescent="0.3">
      <c r="A440" s="52">
        <v>420</v>
      </c>
      <c r="B440" s="53" t="s">
        <v>631</v>
      </c>
      <c r="C440" s="53" t="s">
        <v>632</v>
      </c>
      <c r="D440" s="53" t="s">
        <v>77</v>
      </c>
      <c r="E440" s="54">
        <v>1205</v>
      </c>
      <c r="F440" s="55" t="s">
        <v>4</v>
      </c>
      <c r="G440" s="54">
        <v>0</v>
      </c>
      <c r="H440" s="56">
        <v>0</v>
      </c>
      <c r="I440" s="57">
        <f>E440*1.47</f>
        <v>1771.35</v>
      </c>
      <c r="J440" s="52" t="s">
        <v>77</v>
      </c>
      <c r="K440" s="52" t="s">
        <v>856</v>
      </c>
      <c r="L440" s="58" t="s">
        <v>878</v>
      </c>
    </row>
    <row r="441" spans="1:12" s="52" customFormat="1" ht="13.8" x14ac:dyDescent="0.3">
      <c r="A441" s="52">
        <v>421</v>
      </c>
      <c r="B441" s="53" t="s">
        <v>633</v>
      </c>
      <c r="C441" s="53" t="s">
        <v>634</v>
      </c>
      <c r="D441" s="53" t="s">
        <v>77</v>
      </c>
      <c r="E441" s="54">
        <v>80.900000000000006</v>
      </c>
      <c r="F441" s="55" t="s">
        <v>4</v>
      </c>
      <c r="G441" s="54">
        <v>0</v>
      </c>
      <c r="H441" s="56">
        <v>0</v>
      </c>
      <c r="I441" s="57">
        <f t="shared" ref="I441:I448" si="16">E441*1.47</f>
        <v>118.923</v>
      </c>
      <c r="J441" s="52" t="s">
        <v>77</v>
      </c>
      <c r="K441" s="52" t="s">
        <v>856</v>
      </c>
      <c r="L441" s="58"/>
    </row>
    <row r="442" spans="1:12" s="52" customFormat="1" ht="13.8" x14ac:dyDescent="0.3">
      <c r="A442" s="52">
        <v>422</v>
      </c>
      <c r="B442" s="53" t="s">
        <v>635</v>
      </c>
      <c r="C442" s="53" t="s">
        <v>636</v>
      </c>
      <c r="D442" s="53" t="s">
        <v>77</v>
      </c>
      <c r="E442" s="54">
        <v>7</v>
      </c>
      <c r="F442" s="55" t="s">
        <v>4</v>
      </c>
      <c r="G442" s="54">
        <v>73.5</v>
      </c>
      <c r="H442" s="56">
        <v>514.5</v>
      </c>
      <c r="I442" s="57">
        <f t="shared" si="16"/>
        <v>10.29</v>
      </c>
      <c r="J442" s="52" t="s">
        <v>77</v>
      </c>
      <c r="K442" s="52" t="s">
        <v>856</v>
      </c>
      <c r="L442" s="58"/>
    </row>
    <row r="443" spans="1:12" s="52" customFormat="1" ht="13.8" x14ac:dyDescent="0.3">
      <c r="A443" s="52">
        <v>423</v>
      </c>
      <c r="B443" s="53" t="s">
        <v>637</v>
      </c>
      <c r="C443" s="53" t="s">
        <v>636</v>
      </c>
      <c r="D443" s="53" t="s">
        <v>77</v>
      </c>
      <c r="E443" s="54">
        <v>0</v>
      </c>
      <c r="F443" s="55" t="s">
        <v>4</v>
      </c>
      <c r="G443" s="54">
        <v>73.5</v>
      </c>
      <c r="H443" s="56">
        <v>367.5</v>
      </c>
      <c r="I443" s="57">
        <f t="shared" si="16"/>
        <v>0</v>
      </c>
      <c r="J443" s="52" t="s">
        <v>77</v>
      </c>
      <c r="K443" s="52" t="s">
        <v>856</v>
      </c>
      <c r="L443" s="58"/>
    </row>
    <row r="444" spans="1:12" s="22" customFormat="1" x14ac:dyDescent="0.3">
      <c r="A444" s="22">
        <v>424</v>
      </c>
      <c r="B444" s="26"/>
      <c r="C444" s="26"/>
      <c r="D444" s="26"/>
      <c r="E444" s="27"/>
      <c r="F444" s="26"/>
      <c r="G444" s="27"/>
      <c r="H444" s="28"/>
      <c r="I444" s="21"/>
      <c r="L444" s="24"/>
    </row>
    <row r="445" spans="1:12" s="22" customFormat="1" x14ac:dyDescent="0.3">
      <c r="A445" s="22">
        <v>425</v>
      </c>
      <c r="B445" s="17" t="s">
        <v>638</v>
      </c>
      <c r="C445" s="25" t="s">
        <v>639</v>
      </c>
      <c r="D445" s="26"/>
      <c r="E445" s="27"/>
      <c r="F445" s="26"/>
      <c r="G445" s="27"/>
      <c r="H445" s="28"/>
      <c r="I445" s="21"/>
      <c r="L445" s="24"/>
    </row>
    <row r="446" spans="1:12" s="22" customFormat="1" ht="15.6" x14ac:dyDescent="0.4">
      <c r="A446" s="22">
        <v>426</v>
      </c>
      <c r="B446" s="17" t="s">
        <v>640</v>
      </c>
      <c r="C446" s="17" t="s">
        <v>632</v>
      </c>
      <c r="D446" s="17" t="s">
        <v>77</v>
      </c>
      <c r="E446" s="18">
        <v>305</v>
      </c>
      <c r="F446" s="19" t="s">
        <v>4</v>
      </c>
      <c r="G446" s="18">
        <v>0</v>
      </c>
      <c r="H446" s="20">
        <v>0</v>
      </c>
      <c r="I446" s="21">
        <f t="shared" si="16"/>
        <v>448.34999999999997</v>
      </c>
      <c r="J446" s="22" t="s">
        <v>77</v>
      </c>
      <c r="K446" s="29" t="s">
        <v>856</v>
      </c>
      <c r="L446" s="24"/>
    </row>
    <row r="447" spans="1:12" s="52" customFormat="1" ht="13.8" x14ac:dyDescent="0.3">
      <c r="A447" s="52">
        <v>427</v>
      </c>
      <c r="B447" s="53" t="s">
        <v>641</v>
      </c>
      <c r="C447" s="53" t="s">
        <v>634</v>
      </c>
      <c r="D447" s="53" t="s">
        <v>77</v>
      </c>
      <c r="E447" s="54">
        <v>33.799999999999997</v>
      </c>
      <c r="F447" s="55" t="s">
        <v>4</v>
      </c>
      <c r="G447" s="54">
        <v>0</v>
      </c>
      <c r="H447" s="56">
        <v>0</v>
      </c>
      <c r="I447" s="57">
        <f t="shared" si="16"/>
        <v>49.685999999999993</v>
      </c>
      <c r="J447" s="52" t="s">
        <v>77</v>
      </c>
      <c r="K447" s="52" t="s">
        <v>856</v>
      </c>
      <c r="L447" s="58"/>
    </row>
    <row r="448" spans="1:12" s="22" customFormat="1" ht="15.6" x14ac:dyDescent="0.4">
      <c r="A448" s="22">
        <v>428</v>
      </c>
      <c r="B448" s="17" t="s">
        <v>642</v>
      </c>
      <c r="C448" s="17" t="s">
        <v>636</v>
      </c>
      <c r="D448" s="17" t="s">
        <v>77</v>
      </c>
      <c r="E448" s="18">
        <v>2</v>
      </c>
      <c r="F448" s="19" t="s">
        <v>4</v>
      </c>
      <c r="G448" s="18">
        <v>73.5</v>
      </c>
      <c r="H448" s="20">
        <v>147</v>
      </c>
      <c r="I448" s="21">
        <f t="shared" si="16"/>
        <v>2.94</v>
      </c>
      <c r="J448" s="22" t="s">
        <v>77</v>
      </c>
      <c r="K448" s="29" t="s">
        <v>856</v>
      </c>
      <c r="L448" s="24"/>
    </row>
    <row r="449" spans="1:13" s="22" customFormat="1" ht="15.6" x14ac:dyDescent="0.4">
      <c r="A449" s="22">
        <v>429</v>
      </c>
      <c r="B449" s="26"/>
      <c r="C449" s="26"/>
      <c r="D449" s="26"/>
      <c r="E449" s="27"/>
      <c r="F449" s="26"/>
      <c r="G449" s="27"/>
      <c r="H449" s="28"/>
      <c r="I449" s="21">
        <f>SUM(I440:I448)</f>
        <v>2401.5390000000002</v>
      </c>
      <c r="J449" s="22" t="s">
        <v>77</v>
      </c>
      <c r="K449" s="29" t="s">
        <v>856</v>
      </c>
      <c r="L449" s="24" t="s">
        <v>879</v>
      </c>
    </row>
    <row r="450" spans="1:13" s="22" customFormat="1" x14ac:dyDescent="0.3">
      <c r="A450" s="22">
        <v>430</v>
      </c>
      <c r="B450" s="17" t="s">
        <v>643</v>
      </c>
      <c r="C450" s="25" t="s">
        <v>644</v>
      </c>
      <c r="D450" s="26"/>
      <c r="E450" s="27"/>
      <c r="F450" s="26"/>
      <c r="G450" s="27"/>
      <c r="H450" s="28"/>
      <c r="I450" s="21"/>
      <c r="L450" s="24"/>
    </row>
    <row r="451" spans="1:13" s="52" customFormat="1" ht="41.4" x14ac:dyDescent="0.3">
      <c r="A451" s="52">
        <v>431</v>
      </c>
      <c r="B451" s="53" t="s">
        <v>645</v>
      </c>
      <c r="C451" s="53" t="s">
        <v>646</v>
      </c>
      <c r="D451" s="53" t="s">
        <v>77</v>
      </c>
      <c r="E451" s="54">
        <v>15</v>
      </c>
      <c r="F451" s="55" t="s">
        <v>4</v>
      </c>
      <c r="G451" s="54">
        <v>0</v>
      </c>
      <c r="H451" s="56">
        <v>0</v>
      </c>
      <c r="I451" s="57">
        <f>E451*2.4</f>
        <v>36</v>
      </c>
      <c r="J451" s="52" t="s">
        <v>77</v>
      </c>
      <c r="K451" s="52" t="s">
        <v>855</v>
      </c>
      <c r="L451" s="58" t="s">
        <v>880</v>
      </c>
    </row>
    <row r="452" spans="1:13" s="22" customFormat="1" x14ac:dyDescent="0.3">
      <c r="A452" s="22">
        <v>432</v>
      </c>
      <c r="B452" s="26"/>
      <c r="C452" s="26"/>
      <c r="D452" s="26"/>
      <c r="E452" s="27"/>
      <c r="F452" s="26"/>
      <c r="G452" s="27"/>
      <c r="H452" s="28"/>
      <c r="I452" s="21"/>
      <c r="L452" s="24"/>
    </row>
    <row r="453" spans="1:13" s="22" customFormat="1" x14ac:dyDescent="0.3">
      <c r="A453" s="22">
        <v>433</v>
      </c>
      <c r="B453" s="17" t="s">
        <v>647</v>
      </c>
      <c r="C453" s="25" t="s">
        <v>648</v>
      </c>
      <c r="D453" s="26"/>
      <c r="E453" s="27"/>
      <c r="F453" s="26"/>
      <c r="G453" s="27"/>
      <c r="H453" s="28"/>
      <c r="I453" s="21"/>
      <c r="L453" s="24"/>
    </row>
    <row r="454" spans="1:13" s="52" customFormat="1" ht="13.8" x14ac:dyDescent="0.3">
      <c r="A454" s="52">
        <v>434</v>
      </c>
      <c r="B454" s="53" t="s">
        <v>649</v>
      </c>
      <c r="C454" s="53" t="s">
        <v>646</v>
      </c>
      <c r="D454" s="53" t="s">
        <v>77</v>
      </c>
      <c r="E454" s="54">
        <v>58</v>
      </c>
      <c r="F454" s="55" t="s">
        <v>4</v>
      </c>
      <c r="G454" s="54">
        <v>0</v>
      </c>
      <c r="H454" s="56">
        <v>0</v>
      </c>
      <c r="I454" s="57">
        <f t="shared" ref="I454:I455" si="17">E454*2.4</f>
        <v>139.19999999999999</v>
      </c>
      <c r="J454" s="52" t="s">
        <v>77</v>
      </c>
      <c r="K454" s="52" t="s">
        <v>855</v>
      </c>
      <c r="L454" s="58" t="s">
        <v>877</v>
      </c>
    </row>
    <row r="455" spans="1:13" s="52" customFormat="1" ht="13.8" x14ac:dyDescent="0.3">
      <c r="A455" s="52">
        <v>435</v>
      </c>
      <c r="B455" s="53" t="s">
        <v>650</v>
      </c>
      <c r="C455" s="53" t="s">
        <v>651</v>
      </c>
      <c r="D455" s="53" t="s">
        <v>77</v>
      </c>
      <c r="E455" s="54">
        <v>3.9</v>
      </c>
      <c r="F455" s="55" t="s">
        <v>4</v>
      </c>
      <c r="G455" s="54">
        <v>0</v>
      </c>
      <c r="H455" s="56">
        <v>0</v>
      </c>
      <c r="I455" s="57">
        <f t="shared" si="17"/>
        <v>9.36</v>
      </c>
      <c r="J455" s="52" t="s">
        <v>77</v>
      </c>
      <c r="K455" s="52" t="s">
        <v>855</v>
      </c>
      <c r="L455" s="58" t="s">
        <v>877</v>
      </c>
      <c r="M455" s="52">
        <f>0.25*0.125</f>
        <v>3.125E-2</v>
      </c>
    </row>
    <row r="456" spans="1:13" s="22" customFormat="1" ht="15.6" x14ac:dyDescent="0.4">
      <c r="A456" s="22">
        <v>436</v>
      </c>
      <c r="B456" s="26"/>
      <c r="C456" s="26"/>
      <c r="D456" s="26"/>
      <c r="E456" s="27"/>
      <c r="F456" s="26"/>
      <c r="G456" s="27"/>
      <c r="H456" s="28"/>
      <c r="I456" s="21"/>
      <c r="K456" s="29"/>
      <c r="L456" s="24"/>
      <c r="M456" s="22">
        <f>0.44*0.33</f>
        <v>0.1452</v>
      </c>
    </row>
    <row r="457" spans="1:13" s="22" customFormat="1" x14ac:dyDescent="0.3">
      <c r="A457" s="22">
        <v>437</v>
      </c>
      <c r="B457" s="17" t="s">
        <v>652</v>
      </c>
      <c r="C457" s="25" t="s">
        <v>653</v>
      </c>
      <c r="D457" s="26"/>
      <c r="E457" s="27"/>
      <c r="F457" s="26"/>
      <c r="G457" s="27"/>
      <c r="H457" s="28"/>
      <c r="I457" s="21"/>
      <c r="L457" s="24"/>
    </row>
    <row r="458" spans="1:13" s="52" customFormat="1" ht="27.6" x14ac:dyDescent="0.3">
      <c r="A458" s="52">
        <v>438</v>
      </c>
      <c r="B458" s="53" t="s">
        <v>654</v>
      </c>
      <c r="C458" s="53" t="s">
        <v>655</v>
      </c>
      <c r="D458" s="53" t="s">
        <v>77</v>
      </c>
      <c r="E458" s="54">
        <v>0</v>
      </c>
      <c r="F458" s="55" t="s">
        <v>4</v>
      </c>
      <c r="G458" s="54">
        <v>0</v>
      </c>
      <c r="H458" s="56">
        <v>0</v>
      </c>
      <c r="I458" s="57">
        <f>E458*4.6464</f>
        <v>0</v>
      </c>
      <c r="J458" s="52" t="s">
        <v>77</v>
      </c>
      <c r="K458" s="52" t="s">
        <v>855</v>
      </c>
      <c r="L458" s="58" t="s">
        <v>896</v>
      </c>
    </row>
    <row r="459" spans="1:13" s="32" customFormat="1" ht="15.6" x14ac:dyDescent="0.4">
      <c r="A459" s="32">
        <v>439</v>
      </c>
      <c r="B459" s="59"/>
      <c r="C459" s="59"/>
      <c r="D459" s="59"/>
      <c r="E459" s="60"/>
      <c r="F459" s="59"/>
      <c r="G459" s="60"/>
      <c r="H459" s="61"/>
      <c r="I459" s="37">
        <f>SUM(I451:I458)</f>
        <v>184.56</v>
      </c>
      <c r="J459" s="52" t="s">
        <v>77</v>
      </c>
      <c r="K459" s="52" t="s">
        <v>855</v>
      </c>
      <c r="L459" s="62" t="s">
        <v>870</v>
      </c>
    </row>
    <row r="460" spans="1:13" s="22" customFormat="1" x14ac:dyDescent="0.3">
      <c r="A460" s="22">
        <v>440</v>
      </c>
      <c r="B460" s="17" t="s">
        <v>656</v>
      </c>
      <c r="C460" s="30" t="s">
        <v>657</v>
      </c>
      <c r="D460" s="26"/>
      <c r="E460" s="27"/>
      <c r="F460" s="26"/>
      <c r="G460" s="27"/>
      <c r="H460" s="28"/>
      <c r="I460" s="21"/>
      <c r="J460" s="22" t="s">
        <v>77</v>
      </c>
      <c r="L460" s="24"/>
    </row>
    <row r="461" spans="1:13" s="52" customFormat="1" ht="13.8" x14ac:dyDescent="0.3">
      <c r="A461" s="52">
        <v>441</v>
      </c>
      <c r="B461" s="53" t="s">
        <v>658</v>
      </c>
      <c r="C461" s="53" t="s">
        <v>659</v>
      </c>
      <c r="D461" s="53" t="s">
        <v>77</v>
      </c>
      <c r="E461" s="54">
        <v>0</v>
      </c>
      <c r="F461" s="55" t="s">
        <v>4</v>
      </c>
      <c r="G461" s="54">
        <v>0</v>
      </c>
      <c r="H461" s="56">
        <v>0</v>
      </c>
      <c r="I461" s="57">
        <v>41</v>
      </c>
      <c r="J461" s="52" t="s">
        <v>30</v>
      </c>
      <c r="K461" s="52" t="s">
        <v>895</v>
      </c>
      <c r="L461" s="58">
        <f>0.4*0.2*520</f>
        <v>41.600000000000009</v>
      </c>
    </row>
    <row r="462" spans="1:13" s="52" customFormat="1" ht="13.8" x14ac:dyDescent="0.3">
      <c r="A462" s="52">
        <v>442</v>
      </c>
      <c r="B462" s="53" t="s">
        <v>660</v>
      </c>
      <c r="C462" s="53" t="s">
        <v>661</v>
      </c>
      <c r="D462" s="53" t="s">
        <v>77</v>
      </c>
      <c r="E462" s="54">
        <v>0</v>
      </c>
      <c r="F462" s="55" t="s">
        <v>4</v>
      </c>
      <c r="G462" s="54">
        <v>0</v>
      </c>
      <c r="H462" s="56">
        <v>0</v>
      </c>
      <c r="I462" s="57">
        <v>13</v>
      </c>
      <c r="J462" s="52" t="s">
        <v>30</v>
      </c>
      <c r="K462" s="52" t="s">
        <v>895</v>
      </c>
      <c r="L462" s="58">
        <f>0.2*0.1*650</f>
        <v>13.000000000000002</v>
      </c>
    </row>
    <row r="463" spans="1:13" s="52" customFormat="1" ht="41.4" x14ac:dyDescent="0.3">
      <c r="A463" s="52">
        <v>443</v>
      </c>
      <c r="B463" s="53" t="s">
        <v>662</v>
      </c>
      <c r="C463" s="53" t="s">
        <v>663</v>
      </c>
      <c r="D463" s="53" t="s">
        <v>77</v>
      </c>
      <c r="E463" s="54">
        <v>0</v>
      </c>
      <c r="F463" s="55" t="s">
        <v>4</v>
      </c>
      <c r="G463" s="54">
        <v>0</v>
      </c>
      <c r="H463" s="56">
        <v>0</v>
      </c>
      <c r="I463" s="57">
        <v>1080</v>
      </c>
      <c r="J463" s="52" t="s">
        <v>30</v>
      </c>
      <c r="K463" s="52" t="s">
        <v>851</v>
      </c>
      <c r="L463" s="58" t="s">
        <v>908</v>
      </c>
    </row>
    <row r="464" spans="1:13" s="22" customFormat="1" x14ac:dyDescent="0.3">
      <c r="A464" s="22">
        <v>444</v>
      </c>
      <c r="B464" s="26"/>
      <c r="C464" s="26"/>
      <c r="D464" s="26"/>
      <c r="E464" s="27"/>
      <c r="F464" s="26"/>
      <c r="G464" s="27"/>
      <c r="H464" s="28"/>
      <c r="I464" s="21"/>
      <c r="L464" s="24"/>
    </row>
    <row r="465" spans="1:12" s="22" customFormat="1" ht="13.2" customHeight="1" x14ac:dyDescent="0.3">
      <c r="A465" s="22">
        <v>445</v>
      </c>
      <c r="B465" s="51" t="s">
        <v>664</v>
      </c>
      <c r="C465" s="30" t="s">
        <v>665</v>
      </c>
      <c r="D465" s="26"/>
      <c r="E465" s="27"/>
      <c r="F465" s="26"/>
      <c r="G465" s="27"/>
      <c r="H465" s="28"/>
      <c r="I465" s="21"/>
      <c r="L465" s="24"/>
    </row>
    <row r="466" spans="1:12" s="22" customFormat="1" ht="17.399999999999999" customHeight="1" x14ac:dyDescent="0.3">
      <c r="A466" s="22">
        <v>446</v>
      </c>
      <c r="B466" s="17" t="s">
        <v>666</v>
      </c>
      <c r="C466" s="25" t="s">
        <v>667</v>
      </c>
      <c r="D466" s="26"/>
      <c r="E466" s="27"/>
      <c r="F466" s="26"/>
      <c r="G466" s="27"/>
      <c r="H466" s="28"/>
      <c r="I466" s="21"/>
      <c r="L466" s="24"/>
    </row>
    <row r="467" spans="1:12" s="52" customFormat="1" ht="13.8" x14ac:dyDescent="0.3">
      <c r="A467" s="52">
        <v>447</v>
      </c>
      <c r="B467" s="53" t="s">
        <v>668</v>
      </c>
      <c r="C467" s="53" t="s">
        <v>669</v>
      </c>
      <c r="D467" s="53" t="s">
        <v>77</v>
      </c>
      <c r="E467" s="54">
        <v>0</v>
      </c>
      <c r="F467" s="55" t="s">
        <v>4</v>
      </c>
      <c r="G467" s="54">
        <v>0</v>
      </c>
      <c r="H467" s="56">
        <v>0</v>
      </c>
      <c r="I467" s="57">
        <f>E467</f>
        <v>0</v>
      </c>
      <c r="J467" s="52" t="s">
        <v>77</v>
      </c>
      <c r="K467" s="52" t="s">
        <v>881</v>
      </c>
      <c r="L467" s="58"/>
    </row>
    <row r="468" spans="1:12" s="52" customFormat="1" ht="13.8" x14ac:dyDescent="0.3">
      <c r="A468" s="52">
        <v>448</v>
      </c>
      <c r="B468" s="53" t="s">
        <v>670</v>
      </c>
      <c r="C468" s="53" t="s">
        <v>671</v>
      </c>
      <c r="D468" s="53" t="s">
        <v>77</v>
      </c>
      <c r="E468" s="54">
        <v>0</v>
      </c>
      <c r="F468" s="55" t="s">
        <v>4</v>
      </c>
      <c r="G468" s="54">
        <v>0</v>
      </c>
      <c r="H468" s="56">
        <v>0</v>
      </c>
      <c r="I468" s="57">
        <f t="shared" ref="I468:I469" si="18">E468</f>
        <v>0</v>
      </c>
      <c r="J468" s="52" t="s">
        <v>77</v>
      </c>
      <c r="K468" s="52" t="s">
        <v>881</v>
      </c>
      <c r="L468" s="58"/>
    </row>
    <row r="469" spans="1:12" s="32" customFormat="1" ht="15.6" x14ac:dyDescent="0.4">
      <c r="A469" s="32">
        <v>449</v>
      </c>
      <c r="B469" s="33" t="s">
        <v>672</v>
      </c>
      <c r="C469" s="33" t="s">
        <v>673</v>
      </c>
      <c r="D469" s="33" t="s">
        <v>77</v>
      </c>
      <c r="E469" s="34">
        <v>4.8</v>
      </c>
      <c r="F469" s="35" t="s">
        <v>4</v>
      </c>
      <c r="G469" s="34">
        <v>0</v>
      </c>
      <c r="H469" s="36">
        <v>0</v>
      </c>
      <c r="I469" s="37">
        <f t="shared" si="18"/>
        <v>4.8</v>
      </c>
      <c r="J469" s="32" t="s">
        <v>77</v>
      </c>
      <c r="K469" s="62" t="s">
        <v>881</v>
      </c>
      <c r="L469" s="38"/>
    </row>
    <row r="470" spans="1:12" s="22" customFormat="1" x14ac:dyDescent="0.3">
      <c r="A470" s="22">
        <v>450</v>
      </c>
      <c r="B470" s="26"/>
      <c r="C470" s="26"/>
      <c r="D470" s="26"/>
      <c r="E470" s="27"/>
      <c r="F470" s="26"/>
      <c r="G470" s="27"/>
      <c r="H470" s="28"/>
      <c r="I470" s="21">
        <f>SUM(I467:I469)</f>
        <v>4.8</v>
      </c>
      <c r="J470" s="22" t="s">
        <v>77</v>
      </c>
      <c r="L470" s="24"/>
    </row>
    <row r="471" spans="1:12" s="22" customFormat="1" x14ac:dyDescent="0.3">
      <c r="A471" s="22">
        <v>451</v>
      </c>
      <c r="B471" s="17" t="s">
        <v>674</v>
      </c>
      <c r="C471" s="25" t="s">
        <v>675</v>
      </c>
      <c r="D471" s="26"/>
      <c r="E471" s="27"/>
      <c r="F471" s="26"/>
      <c r="G471" s="27"/>
      <c r="H471" s="28"/>
      <c r="I471" s="21"/>
      <c r="L471" s="24"/>
    </row>
    <row r="472" spans="1:12" s="52" customFormat="1" ht="41.4" x14ac:dyDescent="0.3">
      <c r="A472" s="52">
        <v>452</v>
      </c>
      <c r="B472" s="53" t="s">
        <v>676</v>
      </c>
      <c r="C472" s="53" t="s">
        <v>677</v>
      </c>
      <c r="D472" s="53" t="s">
        <v>77</v>
      </c>
      <c r="E472" s="54">
        <v>120</v>
      </c>
      <c r="F472" s="55" t="s">
        <v>4</v>
      </c>
      <c r="G472" s="54">
        <v>0</v>
      </c>
      <c r="H472" s="56">
        <v>0</v>
      </c>
      <c r="I472" s="57">
        <f>E472*1.2</f>
        <v>144</v>
      </c>
      <c r="J472" s="52" t="s">
        <v>77</v>
      </c>
      <c r="K472" s="52" t="s">
        <v>855</v>
      </c>
      <c r="L472" s="58" t="s">
        <v>883</v>
      </c>
    </row>
    <row r="473" spans="1:12" s="52" customFormat="1" ht="13.8" x14ac:dyDescent="0.3">
      <c r="A473" s="52">
        <v>453</v>
      </c>
      <c r="B473" s="53" t="s">
        <v>678</v>
      </c>
      <c r="C473" s="53" t="s">
        <v>679</v>
      </c>
      <c r="D473" s="53" t="s">
        <v>77</v>
      </c>
      <c r="E473" s="54">
        <v>29.1</v>
      </c>
      <c r="F473" s="55" t="s">
        <v>4</v>
      </c>
      <c r="G473" s="54">
        <v>0</v>
      </c>
      <c r="H473" s="56">
        <v>0</v>
      </c>
      <c r="I473" s="57">
        <f>E473*1.2</f>
        <v>34.92</v>
      </c>
      <c r="J473" s="52" t="s">
        <v>77</v>
      </c>
      <c r="K473" s="52" t="s">
        <v>855</v>
      </c>
      <c r="L473" s="58"/>
    </row>
    <row r="474" spans="1:12" s="22" customFormat="1" ht="15.6" x14ac:dyDescent="0.4">
      <c r="A474" s="22">
        <v>454</v>
      </c>
      <c r="B474" s="26"/>
      <c r="C474" s="26"/>
      <c r="D474" s="26"/>
      <c r="E474" s="27"/>
      <c r="F474" s="26"/>
      <c r="G474" s="27"/>
      <c r="H474" s="28"/>
      <c r="I474" s="21">
        <f>SUM(I472:I473)</f>
        <v>178.92000000000002</v>
      </c>
      <c r="J474" s="22" t="s">
        <v>77</v>
      </c>
      <c r="K474" s="29" t="s">
        <v>855</v>
      </c>
      <c r="L474" s="24" t="s">
        <v>882</v>
      </c>
    </row>
    <row r="475" spans="1:12" s="22" customFormat="1" ht="44.4" x14ac:dyDescent="0.4">
      <c r="A475" s="22">
        <v>455</v>
      </c>
      <c r="B475" s="17" t="s">
        <v>680</v>
      </c>
      <c r="C475" s="25" t="s">
        <v>681</v>
      </c>
      <c r="D475" s="26"/>
      <c r="E475" s="27"/>
      <c r="F475" s="26"/>
      <c r="G475" s="27"/>
      <c r="H475" s="28"/>
      <c r="I475" s="21">
        <f>E475*0.8</f>
        <v>0</v>
      </c>
      <c r="J475" s="22" t="s">
        <v>77</v>
      </c>
      <c r="K475" s="29" t="s">
        <v>855</v>
      </c>
      <c r="L475" s="24" t="s">
        <v>884</v>
      </c>
    </row>
    <row r="476" spans="1:12" s="22" customFormat="1" ht="44.4" x14ac:dyDescent="0.4">
      <c r="A476" s="22">
        <v>456</v>
      </c>
      <c r="B476" s="17" t="s">
        <v>682</v>
      </c>
      <c r="C476" s="17" t="s">
        <v>683</v>
      </c>
      <c r="D476" s="17" t="s">
        <v>77</v>
      </c>
      <c r="E476" s="18">
        <v>24</v>
      </c>
      <c r="F476" s="19" t="s">
        <v>4</v>
      </c>
      <c r="G476" s="18">
        <v>0</v>
      </c>
      <c r="H476" s="20">
        <v>0</v>
      </c>
      <c r="I476" s="21">
        <f t="shared" ref="I476:I477" si="19">E476*0.8</f>
        <v>19.200000000000003</v>
      </c>
      <c r="J476" s="22" t="s">
        <v>77</v>
      </c>
      <c r="K476" s="29" t="s">
        <v>855</v>
      </c>
      <c r="L476" s="24" t="s">
        <v>884</v>
      </c>
    </row>
    <row r="477" spans="1:12" s="52" customFormat="1" ht="13.8" x14ac:dyDescent="0.3">
      <c r="A477" s="52">
        <v>457</v>
      </c>
      <c r="B477" s="53" t="s">
        <v>684</v>
      </c>
      <c r="C477" s="53" t="s">
        <v>685</v>
      </c>
      <c r="D477" s="53" t="s">
        <v>77</v>
      </c>
      <c r="E477" s="54">
        <v>0</v>
      </c>
      <c r="F477" s="55" t="s">
        <v>4</v>
      </c>
      <c r="G477" s="54">
        <v>0</v>
      </c>
      <c r="H477" s="56">
        <v>0</v>
      </c>
      <c r="I477" s="57">
        <f t="shared" si="19"/>
        <v>0</v>
      </c>
      <c r="J477" s="52" t="s">
        <v>77</v>
      </c>
      <c r="K477" s="52" t="s">
        <v>855</v>
      </c>
      <c r="L477" s="58"/>
    </row>
    <row r="478" spans="1:12" s="22" customFormat="1" ht="15.6" x14ac:dyDescent="0.4">
      <c r="A478" s="22">
        <v>458</v>
      </c>
      <c r="B478" s="26"/>
      <c r="C478" s="26"/>
      <c r="D478" s="26"/>
      <c r="E478" s="27"/>
      <c r="F478" s="26"/>
      <c r="G478" s="27"/>
      <c r="H478" s="28"/>
      <c r="I478" s="21">
        <f>SUM(I476:I477)</f>
        <v>19.200000000000003</v>
      </c>
      <c r="J478" s="22" t="s">
        <v>77</v>
      </c>
      <c r="K478" s="29" t="s">
        <v>855</v>
      </c>
      <c r="L478" s="24" t="s">
        <v>882</v>
      </c>
    </row>
    <row r="479" spans="1:12" s="22" customFormat="1" x14ac:dyDescent="0.3">
      <c r="A479" s="22">
        <v>459</v>
      </c>
      <c r="B479" s="17" t="s">
        <v>686</v>
      </c>
      <c r="C479" s="30" t="s">
        <v>687</v>
      </c>
      <c r="D479" s="26"/>
      <c r="E479" s="27"/>
      <c r="F479" s="26"/>
      <c r="G479" s="27"/>
      <c r="H479" s="28"/>
      <c r="I479" s="21"/>
      <c r="L479" s="24"/>
    </row>
    <row r="480" spans="1:12" s="22" customFormat="1" x14ac:dyDescent="0.3">
      <c r="A480" s="22">
        <v>460</v>
      </c>
      <c r="B480" s="17" t="s">
        <v>688</v>
      </c>
      <c r="C480" s="25" t="s">
        <v>689</v>
      </c>
      <c r="D480" s="26"/>
      <c r="E480" s="27"/>
      <c r="F480" s="26"/>
      <c r="G480" s="27"/>
      <c r="H480" s="28"/>
      <c r="I480" s="21"/>
      <c r="L480" s="24"/>
    </row>
    <row r="481" spans="1:12" s="22" customFormat="1" x14ac:dyDescent="0.3">
      <c r="A481" s="22">
        <v>461</v>
      </c>
      <c r="B481" s="17" t="s">
        <v>690</v>
      </c>
      <c r="C481" s="17" t="s">
        <v>691</v>
      </c>
      <c r="D481" s="17" t="s">
        <v>21</v>
      </c>
      <c r="E481" s="18">
        <v>33</v>
      </c>
      <c r="F481" s="19" t="s">
        <v>4</v>
      </c>
      <c r="G481" s="18">
        <v>0</v>
      </c>
      <c r="H481" s="20">
        <v>0</v>
      </c>
      <c r="I481" s="21"/>
      <c r="L481" s="24" t="s">
        <v>871</v>
      </c>
    </row>
    <row r="482" spans="1:12" s="22" customFormat="1" x14ac:dyDescent="0.3">
      <c r="A482" s="22">
        <v>462</v>
      </c>
      <c r="B482" s="17" t="s">
        <v>692</v>
      </c>
      <c r="C482" s="17" t="s">
        <v>693</v>
      </c>
      <c r="D482" s="17" t="s">
        <v>21</v>
      </c>
      <c r="E482" s="18">
        <v>13</v>
      </c>
      <c r="F482" s="19" t="s">
        <v>4</v>
      </c>
      <c r="G482" s="18">
        <v>0</v>
      </c>
      <c r="H482" s="20">
        <v>0</v>
      </c>
      <c r="I482" s="21"/>
      <c r="L482" s="24" t="s">
        <v>871</v>
      </c>
    </row>
    <row r="483" spans="1:12" s="22" customFormat="1" x14ac:dyDescent="0.3">
      <c r="A483" s="22">
        <v>463</v>
      </c>
      <c r="B483" s="26"/>
      <c r="C483" s="26"/>
      <c r="D483" s="26"/>
      <c r="E483" s="27"/>
      <c r="F483" s="26"/>
      <c r="G483" s="27"/>
      <c r="H483" s="28"/>
      <c r="I483" s="21"/>
      <c r="L483" s="24"/>
    </row>
    <row r="484" spans="1:12" s="22" customFormat="1" x14ac:dyDescent="0.3">
      <c r="A484" s="22">
        <v>464</v>
      </c>
      <c r="B484" s="17" t="s">
        <v>694</v>
      </c>
      <c r="C484" s="25" t="s">
        <v>695</v>
      </c>
      <c r="D484" s="26"/>
      <c r="E484" s="27"/>
      <c r="F484" s="26"/>
      <c r="G484" s="27"/>
      <c r="H484" s="28"/>
      <c r="I484" s="21"/>
      <c r="L484" s="24"/>
    </row>
    <row r="485" spans="1:12" s="22" customFormat="1" x14ac:dyDescent="0.3">
      <c r="A485" s="22">
        <v>465</v>
      </c>
      <c r="B485" s="17" t="s">
        <v>696</v>
      </c>
      <c r="C485" s="17" t="s">
        <v>697</v>
      </c>
      <c r="D485" s="17" t="s">
        <v>21</v>
      </c>
      <c r="E485" s="18">
        <v>12</v>
      </c>
      <c r="F485" s="19" t="s">
        <v>4</v>
      </c>
      <c r="G485" s="18">
        <v>0</v>
      </c>
      <c r="H485" s="20">
        <v>0</v>
      </c>
      <c r="I485" s="21"/>
      <c r="L485" s="24" t="s">
        <v>871</v>
      </c>
    </row>
    <row r="486" spans="1:12" s="22" customFormat="1" x14ac:dyDescent="0.3">
      <c r="A486" s="22">
        <v>466</v>
      </c>
      <c r="B486" s="17" t="s">
        <v>698</v>
      </c>
      <c r="C486" s="17" t="s">
        <v>699</v>
      </c>
      <c r="D486" s="17" t="s">
        <v>21</v>
      </c>
      <c r="E486" s="18">
        <v>7</v>
      </c>
      <c r="F486" s="19" t="s">
        <v>4</v>
      </c>
      <c r="G486" s="18">
        <v>0</v>
      </c>
      <c r="H486" s="20">
        <v>0</v>
      </c>
      <c r="I486" s="21"/>
      <c r="L486" s="24" t="s">
        <v>871</v>
      </c>
    </row>
    <row r="487" spans="1:12" s="22" customFormat="1" x14ac:dyDescent="0.3">
      <c r="A487" s="22">
        <v>467</v>
      </c>
      <c r="B487" s="26"/>
      <c r="C487" s="26"/>
      <c r="D487" s="26"/>
      <c r="E487" s="27"/>
      <c r="F487" s="26"/>
      <c r="G487" s="27"/>
      <c r="H487" s="28"/>
      <c r="I487" s="21"/>
      <c r="L487" s="24"/>
    </row>
    <row r="488" spans="1:12" s="22" customFormat="1" x14ac:dyDescent="0.3">
      <c r="A488" s="22">
        <v>468</v>
      </c>
      <c r="B488" s="17" t="s">
        <v>700</v>
      </c>
      <c r="C488" s="25" t="s">
        <v>701</v>
      </c>
      <c r="D488" s="26"/>
      <c r="E488" s="27"/>
      <c r="F488" s="26"/>
      <c r="G488" s="27"/>
      <c r="H488" s="28"/>
      <c r="I488" s="21"/>
      <c r="L488" s="24" t="s">
        <v>871</v>
      </c>
    </row>
    <row r="489" spans="1:12" s="22" customFormat="1" x14ac:dyDescent="0.3">
      <c r="A489" s="22">
        <v>469</v>
      </c>
      <c r="B489" s="17" t="s">
        <v>702</v>
      </c>
      <c r="C489" s="17" t="s">
        <v>703</v>
      </c>
      <c r="D489" s="17" t="s">
        <v>21</v>
      </c>
      <c r="E489" s="18">
        <v>8</v>
      </c>
      <c r="F489" s="19" t="s">
        <v>4</v>
      </c>
      <c r="G489" s="18">
        <v>0</v>
      </c>
      <c r="H489" s="20">
        <v>0</v>
      </c>
      <c r="I489" s="21"/>
      <c r="L489" s="24" t="s">
        <v>871</v>
      </c>
    </row>
    <row r="490" spans="1:12" s="22" customFormat="1" x14ac:dyDescent="0.3">
      <c r="A490" s="22">
        <v>470</v>
      </c>
      <c r="B490" s="17" t="s">
        <v>704</v>
      </c>
      <c r="C490" s="17" t="s">
        <v>705</v>
      </c>
      <c r="D490" s="17" t="s">
        <v>21</v>
      </c>
      <c r="E490" s="18">
        <v>2</v>
      </c>
      <c r="F490" s="19" t="s">
        <v>4</v>
      </c>
      <c r="G490" s="18">
        <v>0</v>
      </c>
      <c r="H490" s="20">
        <v>0</v>
      </c>
      <c r="I490" s="21"/>
      <c r="L490" s="24" t="s">
        <v>871</v>
      </c>
    </row>
    <row r="491" spans="1:12" s="22" customFormat="1" x14ac:dyDescent="0.3">
      <c r="A491" s="22">
        <v>471</v>
      </c>
      <c r="B491" s="17" t="s">
        <v>706</v>
      </c>
      <c r="C491" s="17" t="s">
        <v>707</v>
      </c>
      <c r="D491" s="17" t="s">
        <v>21</v>
      </c>
      <c r="E491" s="18">
        <v>1</v>
      </c>
      <c r="F491" s="19" t="s">
        <v>4</v>
      </c>
      <c r="G491" s="18">
        <v>0</v>
      </c>
      <c r="H491" s="20">
        <v>0</v>
      </c>
      <c r="I491" s="21"/>
      <c r="L491" s="24" t="s">
        <v>871</v>
      </c>
    </row>
    <row r="492" spans="1:12" s="22" customFormat="1" x14ac:dyDescent="0.3">
      <c r="A492" s="22">
        <v>472</v>
      </c>
      <c r="B492" s="17" t="s">
        <v>708</v>
      </c>
      <c r="C492" s="17" t="s">
        <v>709</v>
      </c>
      <c r="D492" s="17" t="s">
        <v>21</v>
      </c>
      <c r="E492" s="18">
        <v>3</v>
      </c>
      <c r="F492" s="19" t="s">
        <v>4</v>
      </c>
      <c r="G492" s="18">
        <v>0</v>
      </c>
      <c r="H492" s="20">
        <v>0</v>
      </c>
      <c r="I492" s="21"/>
      <c r="L492" s="24" t="s">
        <v>871</v>
      </c>
    </row>
    <row r="493" spans="1:12" s="22" customFormat="1" x14ac:dyDescent="0.3">
      <c r="A493" s="22">
        <v>473</v>
      </c>
      <c r="B493" s="26"/>
      <c r="C493" s="26"/>
      <c r="D493" s="26"/>
      <c r="E493" s="27"/>
      <c r="F493" s="26"/>
      <c r="G493" s="27"/>
      <c r="H493" s="28"/>
      <c r="I493" s="21"/>
      <c r="L493" s="24"/>
    </row>
    <row r="494" spans="1:12" s="22" customFormat="1" x14ac:dyDescent="0.3">
      <c r="A494" s="22">
        <v>474</v>
      </c>
      <c r="B494" s="17" t="s">
        <v>710</v>
      </c>
      <c r="C494" s="25" t="s">
        <v>711</v>
      </c>
      <c r="D494" s="26"/>
      <c r="E494" s="27"/>
      <c r="F494" s="26"/>
      <c r="G494" s="27"/>
      <c r="H494" s="28"/>
      <c r="I494" s="21"/>
      <c r="L494" s="24" t="s">
        <v>871</v>
      </c>
    </row>
    <row r="495" spans="1:12" s="22" customFormat="1" x14ac:dyDescent="0.3">
      <c r="A495" s="22">
        <v>475</v>
      </c>
      <c r="B495" s="17" t="s">
        <v>712</v>
      </c>
      <c r="C495" s="17" t="s">
        <v>713</v>
      </c>
      <c r="D495" s="17" t="s">
        <v>21</v>
      </c>
      <c r="E495" s="18">
        <v>4</v>
      </c>
      <c r="F495" s="19" t="s">
        <v>4</v>
      </c>
      <c r="G495" s="18">
        <v>0</v>
      </c>
      <c r="H495" s="20">
        <v>0</v>
      </c>
      <c r="I495" s="21"/>
      <c r="L495" s="24" t="s">
        <v>871</v>
      </c>
    </row>
    <row r="496" spans="1:12" s="22" customFormat="1" x14ac:dyDescent="0.3">
      <c r="A496" s="22">
        <v>476</v>
      </c>
      <c r="B496" s="17" t="s">
        <v>714</v>
      </c>
      <c r="C496" s="17" t="s">
        <v>715</v>
      </c>
      <c r="D496" s="17" t="s">
        <v>21</v>
      </c>
      <c r="E496" s="18">
        <v>4</v>
      </c>
      <c r="F496" s="19" t="s">
        <v>4</v>
      </c>
      <c r="G496" s="18">
        <v>0</v>
      </c>
      <c r="H496" s="20">
        <v>0</v>
      </c>
      <c r="I496" s="21"/>
      <c r="L496" s="24" t="s">
        <v>871</v>
      </c>
    </row>
    <row r="497" spans="1:12" s="22" customFormat="1" x14ac:dyDescent="0.3">
      <c r="A497" s="22">
        <v>477</v>
      </c>
      <c r="B497" s="26"/>
      <c r="C497" s="26"/>
      <c r="D497" s="26"/>
      <c r="E497" s="27"/>
      <c r="F497" s="26"/>
      <c r="G497" s="27"/>
      <c r="H497" s="28"/>
      <c r="I497" s="21"/>
      <c r="L497" s="24"/>
    </row>
    <row r="498" spans="1:12" s="22" customFormat="1" x14ac:dyDescent="0.3">
      <c r="A498" s="22">
        <v>478</v>
      </c>
      <c r="B498" s="26"/>
      <c r="C498" s="26"/>
      <c r="D498" s="26"/>
      <c r="E498" s="27"/>
      <c r="F498" s="26"/>
      <c r="G498" s="27"/>
      <c r="H498" s="28"/>
      <c r="I498" s="21"/>
      <c r="L498" s="24"/>
    </row>
    <row r="499" spans="1:12" s="22" customFormat="1" x14ac:dyDescent="0.3">
      <c r="A499" s="22">
        <v>479</v>
      </c>
      <c r="B499" s="17" t="s">
        <v>716</v>
      </c>
      <c r="C499" s="30" t="s">
        <v>717</v>
      </c>
      <c r="D499" s="26"/>
      <c r="E499" s="27"/>
      <c r="F499" s="26"/>
      <c r="G499" s="27"/>
      <c r="H499" s="28"/>
      <c r="I499" s="21"/>
      <c r="L499" s="24"/>
    </row>
    <row r="500" spans="1:12" s="22" customFormat="1" x14ac:dyDescent="0.3">
      <c r="A500" s="22">
        <v>480</v>
      </c>
      <c r="B500" s="17" t="s">
        <v>718</v>
      </c>
      <c r="C500" s="30" t="s">
        <v>719</v>
      </c>
      <c r="D500" s="26"/>
      <c r="E500" s="27"/>
      <c r="F500" s="26"/>
      <c r="G500" s="27"/>
      <c r="H500" s="28"/>
      <c r="I500" s="21"/>
      <c r="L500" s="24"/>
    </row>
    <row r="501" spans="1:12" s="22" customFormat="1" x14ac:dyDescent="0.3">
      <c r="A501" s="22">
        <v>481</v>
      </c>
      <c r="B501" s="17" t="s">
        <v>720</v>
      </c>
      <c r="C501" s="25" t="s">
        <v>721</v>
      </c>
      <c r="D501" s="26"/>
      <c r="E501" s="27"/>
      <c r="F501" s="26"/>
      <c r="G501" s="27"/>
      <c r="H501" s="28"/>
      <c r="I501" s="21"/>
      <c r="L501" s="24"/>
    </row>
    <row r="502" spans="1:12" s="52" customFormat="1" ht="13.8" x14ac:dyDescent="0.3">
      <c r="A502" s="52">
        <v>482</v>
      </c>
      <c r="B502" s="53" t="s">
        <v>722</v>
      </c>
      <c r="C502" s="53" t="s">
        <v>723</v>
      </c>
      <c r="D502" s="53" t="s">
        <v>724</v>
      </c>
      <c r="E502" s="54">
        <v>0.03</v>
      </c>
      <c r="F502" s="55" t="s">
        <v>4</v>
      </c>
      <c r="G502" s="54">
        <v>0</v>
      </c>
      <c r="H502" s="56">
        <v>0</v>
      </c>
      <c r="I502" s="57">
        <v>30</v>
      </c>
      <c r="J502" s="52" t="s">
        <v>77</v>
      </c>
      <c r="K502" s="52" t="s">
        <v>885</v>
      </c>
      <c r="L502" s="58"/>
    </row>
    <row r="503" spans="1:12" s="52" customFormat="1" ht="13.8" x14ac:dyDescent="0.3">
      <c r="A503" s="52">
        <v>483</v>
      </c>
      <c r="B503" s="53" t="s">
        <v>725</v>
      </c>
      <c r="C503" s="53" t="s">
        <v>726</v>
      </c>
      <c r="D503" s="53" t="s">
        <v>724</v>
      </c>
      <c r="E503" s="54">
        <v>0.02</v>
      </c>
      <c r="F503" s="55" t="s">
        <v>4</v>
      </c>
      <c r="G503" s="54">
        <v>0</v>
      </c>
      <c r="H503" s="56">
        <v>0</v>
      </c>
      <c r="I503" s="57">
        <v>20</v>
      </c>
      <c r="J503" s="52" t="s">
        <v>77</v>
      </c>
      <c r="K503" s="52" t="s">
        <v>885</v>
      </c>
      <c r="L503" s="58"/>
    </row>
    <row r="504" spans="1:12" s="22" customFormat="1" ht="15.6" x14ac:dyDescent="0.4">
      <c r="A504" s="22">
        <v>484</v>
      </c>
      <c r="B504" s="26"/>
      <c r="C504" s="26"/>
      <c r="D504" s="26"/>
      <c r="E504" s="27"/>
      <c r="F504" s="26"/>
      <c r="G504" s="27"/>
      <c r="H504" s="28"/>
      <c r="I504" s="21">
        <f>SUM(I502:I503)</f>
        <v>50</v>
      </c>
      <c r="J504" s="22" t="s">
        <v>77</v>
      </c>
      <c r="K504" s="29" t="s">
        <v>885</v>
      </c>
      <c r="L504" s="24" t="s">
        <v>870</v>
      </c>
    </row>
    <row r="505" spans="1:12" s="22" customFormat="1" x14ac:dyDescent="0.3">
      <c r="A505" s="22">
        <v>485</v>
      </c>
      <c r="B505" s="17" t="s">
        <v>727</v>
      </c>
      <c r="C505" s="25" t="s">
        <v>728</v>
      </c>
      <c r="D505" s="26"/>
      <c r="E505" s="27"/>
      <c r="F505" s="26"/>
      <c r="G505" s="27"/>
      <c r="H505" s="28"/>
      <c r="I505" s="21"/>
      <c r="L505" s="24"/>
    </row>
    <row r="506" spans="1:12" s="52" customFormat="1" ht="13.8" x14ac:dyDescent="0.3">
      <c r="A506" s="52">
        <v>486</v>
      </c>
      <c r="B506" s="53" t="s">
        <v>729</v>
      </c>
      <c r="C506" s="53" t="s">
        <v>730</v>
      </c>
      <c r="D506" s="53" t="s">
        <v>30</v>
      </c>
      <c r="E506" s="54">
        <v>3.6</v>
      </c>
      <c r="F506" s="55" t="s">
        <v>4</v>
      </c>
      <c r="G506" s="54">
        <v>0</v>
      </c>
      <c r="H506" s="56">
        <v>0</v>
      </c>
      <c r="I506" s="57"/>
      <c r="L506" s="58"/>
    </row>
    <row r="507" spans="1:12" s="52" customFormat="1" ht="13.8" x14ac:dyDescent="0.3">
      <c r="A507" s="52">
        <v>487</v>
      </c>
      <c r="B507" s="53" t="s">
        <v>731</v>
      </c>
      <c r="C507" s="53" t="s">
        <v>732</v>
      </c>
      <c r="D507" s="53" t="s">
        <v>30</v>
      </c>
      <c r="E507" s="54">
        <v>3</v>
      </c>
      <c r="F507" s="55" t="s">
        <v>4</v>
      </c>
      <c r="G507" s="54">
        <v>0</v>
      </c>
      <c r="H507" s="56">
        <v>0</v>
      </c>
      <c r="I507" s="57"/>
      <c r="L507" s="58"/>
    </row>
    <row r="508" spans="1:12" s="22" customFormat="1" x14ac:dyDescent="0.3">
      <c r="A508" s="22">
        <v>488</v>
      </c>
      <c r="B508" s="26"/>
      <c r="C508" s="26"/>
      <c r="D508" s="26"/>
      <c r="E508" s="27"/>
      <c r="F508" s="26"/>
      <c r="G508" s="27"/>
      <c r="H508" s="28"/>
      <c r="I508" s="21"/>
      <c r="L508" s="24"/>
    </row>
    <row r="509" spans="1:12" s="22" customFormat="1" x14ac:dyDescent="0.3">
      <c r="A509" s="22">
        <v>489</v>
      </c>
      <c r="B509" s="17" t="s">
        <v>733</v>
      </c>
      <c r="C509" s="30" t="s">
        <v>734</v>
      </c>
      <c r="D509" s="26"/>
      <c r="E509" s="27"/>
      <c r="F509" s="26"/>
      <c r="G509" s="27"/>
      <c r="H509" s="28"/>
      <c r="I509" s="21"/>
      <c r="L509" s="24"/>
    </row>
    <row r="510" spans="1:12" s="22" customFormat="1" x14ac:dyDescent="0.3">
      <c r="A510" s="22">
        <v>490</v>
      </c>
      <c r="B510" s="17" t="s">
        <v>735</v>
      </c>
      <c r="C510" s="25" t="s">
        <v>736</v>
      </c>
      <c r="D510" s="26"/>
      <c r="E510" s="27"/>
      <c r="F510" s="26"/>
      <c r="G510" s="27"/>
      <c r="H510" s="28"/>
      <c r="I510" s="21"/>
      <c r="K510" s="22" t="s">
        <v>909</v>
      </c>
      <c r="L510" s="24"/>
    </row>
    <row r="511" spans="1:12" s="52" customFormat="1" ht="27.6" x14ac:dyDescent="0.3">
      <c r="A511" s="52">
        <v>491</v>
      </c>
      <c r="B511" s="53" t="s">
        <v>737</v>
      </c>
      <c r="C511" s="53" t="s">
        <v>738</v>
      </c>
      <c r="D511" s="53" t="s">
        <v>724</v>
      </c>
      <c r="E511" s="54">
        <v>0.95</v>
      </c>
      <c r="F511" s="55" t="s">
        <v>4</v>
      </c>
      <c r="G511" s="54">
        <v>0</v>
      </c>
      <c r="H511" s="56">
        <v>0</v>
      </c>
      <c r="I511" s="57">
        <f>E511*1000</f>
        <v>950</v>
      </c>
      <c r="J511" s="52" t="s">
        <v>77</v>
      </c>
      <c r="K511" s="52" t="s">
        <v>886</v>
      </c>
      <c r="L511" s="58" t="s">
        <v>910</v>
      </c>
    </row>
    <row r="512" spans="1:12" s="52" customFormat="1" ht="13.8" x14ac:dyDescent="0.3">
      <c r="A512" s="52">
        <v>492</v>
      </c>
      <c r="B512" s="53" t="s">
        <v>739</v>
      </c>
      <c r="C512" s="53" t="s">
        <v>740</v>
      </c>
      <c r="D512" s="53" t="s">
        <v>724</v>
      </c>
      <c r="E512" s="54">
        <v>0.75</v>
      </c>
      <c r="F512" s="55" t="s">
        <v>4</v>
      </c>
      <c r="G512" s="54">
        <v>0</v>
      </c>
      <c r="H512" s="56">
        <v>0</v>
      </c>
      <c r="I512" s="57">
        <f>E512*1000*0.3</f>
        <v>225</v>
      </c>
      <c r="J512" s="52" t="s">
        <v>77</v>
      </c>
      <c r="K512" s="52" t="s">
        <v>886</v>
      </c>
      <c r="L512" s="58" t="s">
        <v>911</v>
      </c>
    </row>
    <row r="513" spans="1:12" s="52" customFormat="1" ht="13.8" x14ac:dyDescent="0.3">
      <c r="A513" s="52">
        <v>493</v>
      </c>
      <c r="B513" s="53" t="s">
        <v>741</v>
      </c>
      <c r="C513" s="53" t="s">
        <v>742</v>
      </c>
      <c r="D513" s="53" t="s">
        <v>724</v>
      </c>
      <c r="E513" s="54">
        <v>0.25</v>
      </c>
      <c r="F513" s="55" t="s">
        <v>4</v>
      </c>
      <c r="G513" s="54">
        <v>0</v>
      </c>
      <c r="H513" s="56">
        <v>0</v>
      </c>
      <c r="I513" s="57">
        <f>E513*1000*0.25</f>
        <v>62.5</v>
      </c>
      <c r="J513" s="52" t="s">
        <v>77</v>
      </c>
      <c r="K513" s="52" t="s">
        <v>886</v>
      </c>
      <c r="L513" s="52" t="s">
        <v>912</v>
      </c>
    </row>
    <row r="514" spans="1:12" s="52" customFormat="1" ht="13.8" x14ac:dyDescent="0.3">
      <c r="A514" s="52">
        <v>494</v>
      </c>
      <c r="B514" s="53" t="s">
        <v>743</v>
      </c>
      <c r="C514" s="53" t="s">
        <v>744</v>
      </c>
      <c r="D514" s="53" t="s">
        <v>724</v>
      </c>
      <c r="E514" s="54">
        <v>0.9</v>
      </c>
      <c r="F514" s="55" t="s">
        <v>4</v>
      </c>
      <c r="G514" s="54">
        <v>0</v>
      </c>
      <c r="H514" s="56">
        <v>0</v>
      </c>
      <c r="I514" s="57">
        <f>E514*1000*0.5</f>
        <v>450</v>
      </c>
      <c r="J514" s="52" t="s">
        <v>77</v>
      </c>
      <c r="K514" s="52" t="s">
        <v>886</v>
      </c>
      <c r="L514" s="58">
        <v>0.1</v>
      </c>
    </row>
    <row r="515" spans="1:12" s="52" customFormat="1" ht="13.8" x14ac:dyDescent="0.3">
      <c r="A515" s="52">
        <v>495</v>
      </c>
      <c r="B515" s="53" t="s">
        <v>745</v>
      </c>
      <c r="C515" s="53" t="s">
        <v>746</v>
      </c>
      <c r="D515" s="53" t="s">
        <v>724</v>
      </c>
      <c r="E515" s="54">
        <v>0.5</v>
      </c>
      <c r="F515" s="55" t="s">
        <v>4</v>
      </c>
      <c r="G515" s="54">
        <v>0</v>
      </c>
      <c r="H515" s="56">
        <v>0</v>
      </c>
      <c r="I515" s="57">
        <f>E515*1000*1.5</f>
        <v>750</v>
      </c>
      <c r="J515" s="52" t="s">
        <v>77</v>
      </c>
      <c r="K515" s="52" t="s">
        <v>886</v>
      </c>
      <c r="L515" s="58">
        <v>0.3</v>
      </c>
    </row>
    <row r="516" spans="1:12" s="52" customFormat="1" ht="13.8" x14ac:dyDescent="0.3">
      <c r="A516" s="52">
        <v>496</v>
      </c>
      <c r="B516" s="53" t="s">
        <v>747</v>
      </c>
      <c r="C516" s="53" t="s">
        <v>748</v>
      </c>
      <c r="D516" s="53" t="s">
        <v>724</v>
      </c>
      <c r="E516" s="54">
        <v>0.15</v>
      </c>
      <c r="F516" s="55" t="s">
        <v>4</v>
      </c>
      <c r="G516" s="54">
        <v>0</v>
      </c>
      <c r="H516" s="56">
        <v>0</v>
      </c>
      <c r="I516" s="57">
        <f>E516*1000*0.25</f>
        <v>37.5</v>
      </c>
      <c r="J516" s="52" t="s">
        <v>77</v>
      </c>
      <c r="K516" s="52" t="s">
        <v>886</v>
      </c>
      <c r="L516" s="58">
        <v>0.05</v>
      </c>
    </row>
    <row r="517" spans="1:12" s="52" customFormat="1" ht="13.8" x14ac:dyDescent="0.3">
      <c r="A517" s="52">
        <v>497</v>
      </c>
      <c r="B517" s="55"/>
      <c r="C517" s="55"/>
      <c r="D517" s="55"/>
      <c r="E517" s="54"/>
      <c r="F517" s="55"/>
      <c r="G517" s="54"/>
      <c r="H517" s="56"/>
      <c r="I517" s="57">
        <f>SUM(I511:I516)</f>
        <v>2475</v>
      </c>
      <c r="J517" s="52" t="s">
        <v>77</v>
      </c>
      <c r="L517" s="58" t="s">
        <v>901</v>
      </c>
    </row>
    <row r="518" spans="1:12" s="52" customFormat="1" ht="13.8" x14ac:dyDescent="0.3">
      <c r="A518" s="52">
        <v>498</v>
      </c>
      <c r="B518" s="53" t="s">
        <v>749</v>
      </c>
      <c r="C518" s="53" t="s">
        <v>750</v>
      </c>
      <c r="D518" s="55"/>
      <c r="E518" s="54"/>
      <c r="F518" s="55"/>
      <c r="G518" s="54"/>
      <c r="H518" s="56"/>
      <c r="I518" s="57"/>
      <c r="L518" s="58"/>
    </row>
    <row r="519" spans="1:12" s="52" customFormat="1" ht="13.8" x14ac:dyDescent="0.3">
      <c r="A519" s="52">
        <v>499</v>
      </c>
      <c r="B519" s="53" t="s">
        <v>751</v>
      </c>
      <c r="C519" s="53" t="s">
        <v>752</v>
      </c>
      <c r="D519" s="53" t="s">
        <v>30</v>
      </c>
      <c r="E519" s="54">
        <v>5.8</v>
      </c>
      <c r="F519" s="55" t="s">
        <v>4</v>
      </c>
      <c r="G519" s="54">
        <v>0</v>
      </c>
      <c r="H519" s="56">
        <v>0</v>
      </c>
      <c r="I519" s="57">
        <f t="shared" ref="I519:I520" si="20">E519/0.2</f>
        <v>28.999999999999996</v>
      </c>
      <c r="J519" s="52" t="s">
        <v>77</v>
      </c>
      <c r="K519" s="52" t="s">
        <v>886</v>
      </c>
      <c r="L519" s="58"/>
    </row>
    <row r="520" spans="1:12" s="52" customFormat="1" ht="13.8" x14ac:dyDescent="0.3">
      <c r="A520" s="52">
        <v>500</v>
      </c>
      <c r="B520" s="53" t="s">
        <v>753</v>
      </c>
      <c r="C520" s="53" t="s">
        <v>754</v>
      </c>
      <c r="D520" s="53" t="s">
        <v>30</v>
      </c>
      <c r="E520" s="54">
        <v>23</v>
      </c>
      <c r="F520" s="55" t="s">
        <v>4</v>
      </c>
      <c r="G520" s="54">
        <v>0</v>
      </c>
      <c r="H520" s="56">
        <v>0</v>
      </c>
      <c r="I520" s="57">
        <f t="shared" si="20"/>
        <v>115</v>
      </c>
      <c r="J520" s="52" t="s">
        <v>77</v>
      </c>
      <c r="K520" s="52" t="s">
        <v>886</v>
      </c>
      <c r="L520" s="58"/>
    </row>
    <row r="521" spans="1:12" s="52" customFormat="1" ht="13.8" x14ac:dyDescent="0.3">
      <c r="A521" s="52">
        <v>501</v>
      </c>
      <c r="B521" s="53" t="s">
        <v>755</v>
      </c>
      <c r="C521" s="53" t="s">
        <v>756</v>
      </c>
      <c r="D521" s="53" t="s">
        <v>30</v>
      </c>
      <c r="E521" s="54">
        <v>92</v>
      </c>
      <c r="F521" s="55" t="s">
        <v>4</v>
      </c>
      <c r="G521" s="54">
        <v>0</v>
      </c>
      <c r="H521" s="56">
        <v>0</v>
      </c>
      <c r="I521" s="57">
        <f>E521/0.2</f>
        <v>460</v>
      </c>
      <c r="J521" s="52" t="s">
        <v>77</v>
      </c>
      <c r="K521" s="52" t="s">
        <v>886</v>
      </c>
      <c r="L521" s="58"/>
    </row>
    <row r="522" spans="1:12" s="52" customFormat="1" ht="13.8" x14ac:dyDescent="0.3">
      <c r="A522" s="52">
        <v>502</v>
      </c>
      <c r="B522" s="53" t="s">
        <v>757</v>
      </c>
      <c r="C522" s="53" t="s">
        <v>758</v>
      </c>
      <c r="D522" s="53" t="s">
        <v>30</v>
      </c>
      <c r="E522" s="54">
        <v>84.9</v>
      </c>
      <c r="F522" s="55" t="s">
        <v>4</v>
      </c>
      <c r="G522" s="54">
        <v>0</v>
      </c>
      <c r="H522" s="56">
        <v>0</v>
      </c>
      <c r="I522" s="57">
        <f t="shared" ref="I522:I527" si="21">E522/0.2</f>
        <v>424.5</v>
      </c>
      <c r="J522" s="52" t="s">
        <v>77</v>
      </c>
      <c r="K522" s="52" t="s">
        <v>886</v>
      </c>
      <c r="L522" s="58"/>
    </row>
    <row r="523" spans="1:12" s="52" customFormat="1" ht="13.8" x14ac:dyDescent="0.3">
      <c r="A523" s="52">
        <v>503</v>
      </c>
      <c r="B523" s="53" t="s">
        <v>759</v>
      </c>
      <c r="C523" s="53" t="s">
        <v>758</v>
      </c>
      <c r="D523" s="53" t="s">
        <v>30</v>
      </c>
      <c r="E523" s="54">
        <v>0.2</v>
      </c>
      <c r="F523" s="55" t="s">
        <v>4</v>
      </c>
      <c r="G523" s="54">
        <v>0</v>
      </c>
      <c r="H523" s="56">
        <v>0</v>
      </c>
      <c r="I523" s="57">
        <f t="shared" si="21"/>
        <v>1</v>
      </c>
      <c r="J523" s="52" t="s">
        <v>77</v>
      </c>
      <c r="K523" s="52" t="s">
        <v>886</v>
      </c>
      <c r="L523" s="58"/>
    </row>
    <row r="524" spans="1:12" s="52" customFormat="1" ht="13.8" x14ac:dyDescent="0.3">
      <c r="A524" s="52">
        <v>504</v>
      </c>
      <c r="B524" s="53" t="s">
        <v>760</v>
      </c>
      <c r="C524" s="53" t="s">
        <v>761</v>
      </c>
      <c r="D524" s="53" t="s">
        <v>30</v>
      </c>
      <c r="E524" s="54">
        <v>11.1</v>
      </c>
      <c r="F524" s="55" t="s">
        <v>4</v>
      </c>
      <c r="G524" s="54">
        <v>0</v>
      </c>
      <c r="H524" s="56">
        <v>0</v>
      </c>
      <c r="I524" s="57">
        <f t="shared" si="21"/>
        <v>55.499999999999993</v>
      </c>
      <c r="J524" s="52" t="s">
        <v>77</v>
      </c>
      <c r="K524" s="52" t="s">
        <v>886</v>
      </c>
      <c r="L524" s="58"/>
    </row>
    <row r="525" spans="1:12" s="52" customFormat="1" ht="13.8" x14ac:dyDescent="0.3">
      <c r="A525" s="52">
        <v>505</v>
      </c>
      <c r="B525" s="53" t="s">
        <v>762</v>
      </c>
      <c r="C525" s="53" t="s">
        <v>763</v>
      </c>
      <c r="D525" s="53" t="s">
        <v>30</v>
      </c>
      <c r="E525" s="54">
        <v>30.25</v>
      </c>
      <c r="F525" s="55" t="s">
        <v>4</v>
      </c>
      <c r="G525" s="54">
        <v>0</v>
      </c>
      <c r="H525" s="56">
        <v>0</v>
      </c>
      <c r="I525" s="57">
        <f t="shared" si="21"/>
        <v>151.25</v>
      </c>
      <c r="J525" s="52" t="s">
        <v>77</v>
      </c>
      <c r="K525" s="52" t="s">
        <v>886</v>
      </c>
      <c r="L525" s="58"/>
    </row>
    <row r="526" spans="1:12" s="52" customFormat="1" ht="13.8" x14ac:dyDescent="0.3">
      <c r="A526" s="52">
        <v>506</v>
      </c>
      <c r="B526" s="53" t="s">
        <v>764</v>
      </c>
      <c r="C526" s="53" t="s">
        <v>765</v>
      </c>
      <c r="D526" s="53" t="s">
        <v>30</v>
      </c>
      <c r="E526" s="54">
        <v>16.2</v>
      </c>
      <c r="F526" s="55" t="s">
        <v>4</v>
      </c>
      <c r="G526" s="54">
        <v>0</v>
      </c>
      <c r="H526" s="56">
        <v>0</v>
      </c>
      <c r="I526" s="57">
        <f t="shared" si="21"/>
        <v>80.999999999999986</v>
      </c>
      <c r="J526" s="52" t="s">
        <v>77</v>
      </c>
      <c r="K526" s="52" t="s">
        <v>886</v>
      </c>
      <c r="L526" s="58"/>
    </row>
    <row r="527" spans="1:12" s="52" customFormat="1" ht="13.8" x14ac:dyDescent="0.3">
      <c r="A527" s="52">
        <v>507</v>
      </c>
      <c r="B527" s="53" t="s">
        <v>766</v>
      </c>
      <c r="C527" s="53" t="s">
        <v>767</v>
      </c>
      <c r="D527" s="53" t="s">
        <v>30</v>
      </c>
      <c r="E527" s="54">
        <v>6.7</v>
      </c>
      <c r="F527" s="55" t="s">
        <v>4</v>
      </c>
      <c r="G527" s="54">
        <v>0</v>
      </c>
      <c r="H527" s="56">
        <v>0</v>
      </c>
      <c r="I527" s="57">
        <f t="shared" si="21"/>
        <v>33.5</v>
      </c>
      <c r="J527" s="52" t="s">
        <v>77</v>
      </c>
      <c r="K527" s="52" t="s">
        <v>886</v>
      </c>
      <c r="L527" s="58"/>
    </row>
    <row r="528" spans="1:12" s="52" customFormat="1" ht="13.8" x14ac:dyDescent="0.3">
      <c r="A528" s="52">
        <v>508</v>
      </c>
      <c r="B528" s="55"/>
      <c r="C528" s="55"/>
      <c r="D528" s="55"/>
      <c r="E528" s="54"/>
      <c r="F528" s="55"/>
      <c r="G528" s="54"/>
      <c r="H528" s="56"/>
      <c r="I528" s="57">
        <f>SUM(I519:I527)</f>
        <v>1350.75</v>
      </c>
      <c r="J528" s="52" t="s">
        <v>77</v>
      </c>
      <c r="K528" s="52" t="s">
        <v>886</v>
      </c>
      <c r="L528" s="58"/>
    </row>
    <row r="529" spans="1:12" s="22" customFormat="1" x14ac:dyDescent="0.3">
      <c r="A529" s="22">
        <v>509</v>
      </c>
      <c r="B529" s="17" t="s">
        <v>768</v>
      </c>
      <c r="C529" s="30" t="s">
        <v>769</v>
      </c>
      <c r="D529" s="26"/>
      <c r="E529" s="27"/>
      <c r="F529" s="26"/>
      <c r="G529" s="27"/>
      <c r="H529" s="28"/>
      <c r="I529" s="21">
        <f>SUM(I528,I517)</f>
        <v>3825.75</v>
      </c>
      <c r="J529" s="22" t="s">
        <v>77</v>
      </c>
      <c r="K529" s="21" t="s">
        <v>870</v>
      </c>
      <c r="L529" s="24"/>
    </row>
    <row r="530" spans="1:12" s="22" customFormat="1" x14ac:dyDescent="0.3">
      <c r="A530" s="22">
        <v>510</v>
      </c>
      <c r="B530" s="17" t="s">
        <v>770</v>
      </c>
      <c r="C530" s="30" t="s">
        <v>771</v>
      </c>
      <c r="D530" s="26"/>
      <c r="E530" s="27"/>
      <c r="F530" s="26"/>
      <c r="G530" s="27"/>
      <c r="H530" s="28"/>
      <c r="I530" s="21"/>
      <c r="L530" s="24" t="s">
        <v>887</v>
      </c>
    </row>
    <row r="531" spans="1:12" s="22" customFormat="1" x14ac:dyDescent="0.3">
      <c r="A531" s="22">
        <v>511</v>
      </c>
      <c r="B531" s="17" t="s">
        <v>772</v>
      </c>
      <c r="C531" s="17" t="s">
        <v>773</v>
      </c>
      <c r="D531" s="17" t="s">
        <v>21</v>
      </c>
      <c r="E531" s="18">
        <v>10</v>
      </c>
      <c r="F531" s="19" t="s">
        <v>4</v>
      </c>
      <c r="G531" s="18">
        <v>0</v>
      </c>
      <c r="H531" s="20">
        <v>0</v>
      </c>
      <c r="I531" s="21"/>
      <c r="L531" s="24" t="s">
        <v>887</v>
      </c>
    </row>
    <row r="532" spans="1:12" s="22" customFormat="1" x14ac:dyDescent="0.3">
      <c r="A532" s="22">
        <v>512</v>
      </c>
      <c r="B532" s="26"/>
      <c r="C532" s="26"/>
      <c r="D532" s="26"/>
      <c r="E532" s="27"/>
      <c r="F532" s="26"/>
      <c r="G532" s="27"/>
      <c r="H532" s="28"/>
      <c r="I532" s="21"/>
      <c r="L532" s="24" t="s">
        <v>887</v>
      </c>
    </row>
    <row r="533" spans="1:12" s="22" customFormat="1" x14ac:dyDescent="0.3">
      <c r="A533" s="22">
        <v>513</v>
      </c>
      <c r="B533" s="17" t="s">
        <v>774</v>
      </c>
      <c r="C533" s="30" t="s">
        <v>775</v>
      </c>
      <c r="D533" s="26"/>
      <c r="E533" s="27"/>
      <c r="F533" s="26"/>
      <c r="G533" s="27"/>
      <c r="H533" s="28"/>
      <c r="I533" s="21"/>
      <c r="L533" s="24" t="s">
        <v>887</v>
      </c>
    </row>
    <row r="534" spans="1:12" s="22" customFormat="1" x14ac:dyDescent="0.3">
      <c r="A534" s="22">
        <v>514</v>
      </c>
      <c r="B534" s="17" t="s">
        <v>776</v>
      </c>
      <c r="C534" s="17" t="s">
        <v>777</v>
      </c>
      <c r="D534" s="17" t="s">
        <v>21</v>
      </c>
      <c r="E534" s="18">
        <v>7</v>
      </c>
      <c r="F534" s="19" t="s">
        <v>4</v>
      </c>
      <c r="G534" s="18">
        <v>0</v>
      </c>
      <c r="H534" s="20">
        <v>0</v>
      </c>
      <c r="I534" s="21"/>
      <c r="L534" s="24" t="s">
        <v>887</v>
      </c>
    </row>
    <row r="535" spans="1:12" s="22" customFormat="1" x14ac:dyDescent="0.3">
      <c r="A535" s="22">
        <v>515</v>
      </c>
      <c r="B535" s="26"/>
      <c r="C535" s="26"/>
      <c r="D535" s="26"/>
      <c r="E535" s="27"/>
      <c r="F535" s="26"/>
      <c r="G535" s="27"/>
      <c r="H535" s="28"/>
      <c r="I535" s="21"/>
      <c r="L535" s="24" t="s">
        <v>887</v>
      </c>
    </row>
    <row r="536" spans="1:12" x14ac:dyDescent="0.3">
      <c r="A536">
        <v>516</v>
      </c>
      <c r="B536" s="6" t="s">
        <v>778</v>
      </c>
      <c r="C536" s="7" t="s">
        <v>779</v>
      </c>
      <c r="D536" s="5"/>
      <c r="E536" s="9"/>
      <c r="F536" s="5"/>
      <c r="G536" s="9"/>
      <c r="H536" s="11"/>
      <c r="L536" s="24" t="s">
        <v>887</v>
      </c>
    </row>
    <row r="537" spans="1:12" x14ac:dyDescent="0.3">
      <c r="A537">
        <v>517</v>
      </c>
      <c r="B537" s="6" t="s">
        <v>780</v>
      </c>
      <c r="C537" s="6" t="s">
        <v>781</v>
      </c>
      <c r="D537" s="6" t="s">
        <v>21</v>
      </c>
      <c r="E537" s="10">
        <v>5</v>
      </c>
      <c r="F537" s="13" t="s">
        <v>4</v>
      </c>
      <c r="G537" s="10">
        <v>0</v>
      </c>
      <c r="H537" s="12">
        <v>0</v>
      </c>
      <c r="L537" s="24" t="s">
        <v>887</v>
      </c>
    </row>
    <row r="538" spans="1:12" x14ac:dyDescent="0.3">
      <c r="A538">
        <v>518</v>
      </c>
      <c r="B538" s="5"/>
      <c r="C538" s="5"/>
      <c r="D538" s="5"/>
      <c r="E538" s="9"/>
      <c r="F538" s="5"/>
      <c r="G538" s="9"/>
      <c r="H538" s="11"/>
      <c r="L538" s="24" t="s">
        <v>887</v>
      </c>
    </row>
    <row r="539" spans="1:12" x14ac:dyDescent="0.3">
      <c r="A539">
        <v>519</v>
      </c>
      <c r="B539" s="6" t="s">
        <v>782</v>
      </c>
      <c r="C539" s="7" t="s">
        <v>783</v>
      </c>
      <c r="D539" s="5"/>
      <c r="E539" s="9"/>
      <c r="F539" s="5"/>
      <c r="G539" s="9"/>
      <c r="H539" s="11"/>
      <c r="L539" s="24" t="s">
        <v>887</v>
      </c>
    </row>
    <row r="540" spans="1:12" x14ac:dyDescent="0.3">
      <c r="A540">
        <v>520</v>
      </c>
      <c r="B540" s="6" t="s">
        <v>784</v>
      </c>
      <c r="C540" s="8" t="s">
        <v>785</v>
      </c>
      <c r="D540" s="5"/>
      <c r="E540" s="9"/>
      <c r="F540" s="5"/>
      <c r="G540" s="9"/>
      <c r="H540" s="11"/>
      <c r="L540" s="24" t="s">
        <v>887</v>
      </c>
    </row>
    <row r="541" spans="1:12" x14ac:dyDescent="0.3">
      <c r="A541">
        <v>521</v>
      </c>
      <c r="B541" s="6" t="s">
        <v>786</v>
      </c>
      <c r="C541" s="6" t="s">
        <v>787</v>
      </c>
      <c r="D541" s="6" t="s">
        <v>21</v>
      </c>
      <c r="E541" s="10">
        <v>1</v>
      </c>
      <c r="F541" s="13" t="s">
        <v>4</v>
      </c>
      <c r="G541" s="10">
        <v>0</v>
      </c>
      <c r="H541" s="12">
        <v>0</v>
      </c>
      <c r="L541" s="24" t="s">
        <v>887</v>
      </c>
    </row>
    <row r="542" spans="1:12" x14ac:dyDescent="0.3">
      <c r="A542">
        <v>522</v>
      </c>
      <c r="B542" s="6" t="s">
        <v>788</v>
      </c>
      <c r="C542" s="6" t="s">
        <v>789</v>
      </c>
      <c r="D542" s="6" t="s">
        <v>21</v>
      </c>
      <c r="E542" s="10">
        <v>17</v>
      </c>
      <c r="F542" s="13" t="s">
        <v>4</v>
      </c>
      <c r="G542" s="10">
        <v>240.99</v>
      </c>
      <c r="H542" s="12">
        <v>4096.83</v>
      </c>
      <c r="L542" s="24" t="s">
        <v>887</v>
      </c>
    </row>
    <row r="543" spans="1:12" x14ac:dyDescent="0.3">
      <c r="A543">
        <v>523</v>
      </c>
      <c r="B543" s="6" t="s">
        <v>790</v>
      </c>
      <c r="C543" s="6" t="s">
        <v>791</v>
      </c>
      <c r="D543" s="6" t="s">
        <v>21</v>
      </c>
      <c r="E543" s="10">
        <v>7</v>
      </c>
      <c r="F543" s="13" t="s">
        <v>4</v>
      </c>
      <c r="G543" s="10">
        <v>240.99</v>
      </c>
      <c r="H543" s="12">
        <v>1686.93</v>
      </c>
      <c r="L543" s="24" t="s">
        <v>887</v>
      </c>
    </row>
    <row r="544" spans="1:12" x14ac:dyDescent="0.3">
      <c r="A544">
        <v>524</v>
      </c>
      <c r="B544" s="6" t="s">
        <v>792</v>
      </c>
      <c r="C544" s="6" t="s">
        <v>793</v>
      </c>
      <c r="D544" s="6" t="s">
        <v>21</v>
      </c>
      <c r="E544" s="10">
        <v>5</v>
      </c>
      <c r="F544" s="13" t="s">
        <v>4</v>
      </c>
      <c r="G544" s="10">
        <v>240.99</v>
      </c>
      <c r="H544" s="12">
        <v>1204.95</v>
      </c>
      <c r="L544" s="24" t="s">
        <v>887</v>
      </c>
    </row>
    <row r="545" spans="1:12" x14ac:dyDescent="0.3">
      <c r="A545">
        <v>525</v>
      </c>
      <c r="B545" s="6" t="s">
        <v>794</v>
      </c>
      <c r="C545" s="6" t="s">
        <v>795</v>
      </c>
      <c r="D545" s="6" t="s">
        <v>21</v>
      </c>
      <c r="E545" s="10">
        <v>5</v>
      </c>
      <c r="F545" s="13" t="s">
        <v>4</v>
      </c>
      <c r="G545" s="10">
        <v>240.99</v>
      </c>
      <c r="H545" s="12">
        <v>1204.95</v>
      </c>
      <c r="L545" s="24" t="s">
        <v>887</v>
      </c>
    </row>
    <row r="546" spans="1:12" x14ac:dyDescent="0.3">
      <c r="A546">
        <v>526</v>
      </c>
      <c r="B546" s="6" t="s">
        <v>796</v>
      </c>
      <c r="C546" s="6" t="s">
        <v>797</v>
      </c>
      <c r="D546" s="6" t="s">
        <v>21</v>
      </c>
      <c r="E546" s="10">
        <v>5</v>
      </c>
      <c r="F546" s="13" t="s">
        <v>4</v>
      </c>
      <c r="G546" s="10">
        <v>240.99</v>
      </c>
      <c r="H546" s="12">
        <v>1204.95</v>
      </c>
      <c r="L546" s="24" t="s">
        <v>887</v>
      </c>
    </row>
    <row r="547" spans="1:12" x14ac:dyDescent="0.3">
      <c r="A547">
        <v>527</v>
      </c>
      <c r="B547" s="6" t="s">
        <v>798</v>
      </c>
      <c r="C547" s="6" t="s">
        <v>799</v>
      </c>
      <c r="D547" s="6" t="s">
        <v>21</v>
      </c>
      <c r="E547" s="10">
        <v>2</v>
      </c>
      <c r="F547" s="13" t="s">
        <v>4</v>
      </c>
      <c r="G547" s="10">
        <v>240.99</v>
      </c>
      <c r="H547" s="12">
        <v>481.98</v>
      </c>
      <c r="L547" s="24" t="s">
        <v>887</v>
      </c>
    </row>
    <row r="548" spans="1:12" x14ac:dyDescent="0.3">
      <c r="A548">
        <v>528</v>
      </c>
      <c r="B548" s="6" t="s">
        <v>800</v>
      </c>
      <c r="C548" s="6" t="s">
        <v>801</v>
      </c>
      <c r="D548" s="6" t="s">
        <v>21</v>
      </c>
      <c r="E548" s="10">
        <v>1</v>
      </c>
      <c r="F548" s="13" t="s">
        <v>4</v>
      </c>
      <c r="G548" s="10">
        <v>240.99</v>
      </c>
      <c r="H548" s="12">
        <v>240.99</v>
      </c>
      <c r="L548" s="24" t="s">
        <v>887</v>
      </c>
    </row>
    <row r="549" spans="1:12" x14ac:dyDescent="0.3">
      <c r="A549">
        <v>529</v>
      </c>
      <c r="B549" s="6" t="s">
        <v>802</v>
      </c>
      <c r="C549" s="6" t="s">
        <v>803</v>
      </c>
      <c r="D549" s="6" t="s">
        <v>21</v>
      </c>
      <c r="E549" s="10">
        <v>2</v>
      </c>
      <c r="F549" s="13" t="s">
        <v>4</v>
      </c>
      <c r="G549" s="10">
        <v>240.99</v>
      </c>
      <c r="H549" s="12">
        <v>481.98</v>
      </c>
      <c r="L549" s="24" t="s">
        <v>887</v>
      </c>
    </row>
    <row r="550" spans="1:12" x14ac:dyDescent="0.3">
      <c r="A550">
        <v>530</v>
      </c>
      <c r="B550" s="6" t="s">
        <v>804</v>
      </c>
      <c r="C550" s="6" t="s">
        <v>805</v>
      </c>
      <c r="D550" s="6" t="s">
        <v>21</v>
      </c>
      <c r="E550" s="10">
        <v>1</v>
      </c>
      <c r="F550" s="13" t="s">
        <v>4</v>
      </c>
      <c r="G550" s="10">
        <v>240.99</v>
      </c>
      <c r="H550" s="12">
        <v>240.99</v>
      </c>
      <c r="L550" s="24" t="s">
        <v>887</v>
      </c>
    </row>
    <row r="551" spans="1:12" x14ac:dyDescent="0.3">
      <c r="A551">
        <v>531</v>
      </c>
      <c r="B551" s="6" t="s">
        <v>806</v>
      </c>
      <c r="C551" s="6" t="s">
        <v>807</v>
      </c>
      <c r="D551" s="6" t="s">
        <v>21</v>
      </c>
      <c r="E551" s="10">
        <v>2</v>
      </c>
      <c r="F551" s="13" t="s">
        <v>4</v>
      </c>
      <c r="G551" s="10">
        <v>240.99</v>
      </c>
      <c r="H551" s="12">
        <v>481.98</v>
      </c>
      <c r="L551" s="24" t="s">
        <v>887</v>
      </c>
    </row>
    <row r="552" spans="1:12" x14ac:dyDescent="0.3">
      <c r="A552">
        <v>532</v>
      </c>
      <c r="B552" s="5"/>
      <c r="C552" s="5"/>
      <c r="D552" s="5"/>
      <c r="E552" s="9"/>
      <c r="F552" s="5"/>
      <c r="G552" s="9"/>
      <c r="H552" s="11"/>
      <c r="L552" s="24" t="s">
        <v>887</v>
      </c>
    </row>
    <row r="553" spans="1:12" x14ac:dyDescent="0.3">
      <c r="A553">
        <v>533</v>
      </c>
      <c r="B553" s="6" t="s">
        <v>808</v>
      </c>
      <c r="C553" s="8" t="s">
        <v>809</v>
      </c>
      <c r="D553" s="5"/>
      <c r="E553" s="9"/>
      <c r="F553" s="5"/>
      <c r="G553" s="9"/>
      <c r="H553" s="11"/>
      <c r="L553" s="24" t="s">
        <v>887</v>
      </c>
    </row>
    <row r="554" spans="1:12" x14ac:dyDescent="0.3">
      <c r="A554">
        <v>534</v>
      </c>
      <c r="B554" s="6" t="s">
        <v>810</v>
      </c>
      <c r="C554" s="6" t="s">
        <v>811</v>
      </c>
      <c r="D554" s="6" t="s">
        <v>21</v>
      </c>
      <c r="E554" s="10">
        <v>1</v>
      </c>
      <c r="F554" s="13" t="s">
        <v>4</v>
      </c>
      <c r="G554" s="10">
        <v>0</v>
      </c>
      <c r="H554" s="12">
        <v>0</v>
      </c>
      <c r="L554" s="24" t="s">
        <v>887</v>
      </c>
    </row>
    <row r="555" spans="1:12" x14ac:dyDescent="0.3">
      <c r="A555">
        <v>535</v>
      </c>
      <c r="B555" s="6" t="s">
        <v>812</v>
      </c>
      <c r="C555" s="6" t="s">
        <v>813</v>
      </c>
      <c r="D555" s="6" t="s">
        <v>21</v>
      </c>
      <c r="E555" s="10">
        <v>1</v>
      </c>
      <c r="F555" s="13" t="s">
        <v>4</v>
      </c>
      <c r="G555" s="10">
        <v>0</v>
      </c>
      <c r="H555" s="12">
        <v>0</v>
      </c>
      <c r="L555" s="24" t="s">
        <v>887</v>
      </c>
    </row>
    <row r="556" spans="1:12" x14ac:dyDescent="0.3">
      <c r="A556">
        <v>536</v>
      </c>
      <c r="B556" s="6" t="s">
        <v>814</v>
      </c>
      <c r="C556" s="6" t="s">
        <v>815</v>
      </c>
      <c r="D556" s="6" t="s">
        <v>21</v>
      </c>
      <c r="E556" s="10">
        <v>1</v>
      </c>
      <c r="F556" s="13" t="s">
        <v>4</v>
      </c>
      <c r="G556" s="10">
        <v>0</v>
      </c>
      <c r="H556" s="12">
        <v>0</v>
      </c>
      <c r="L556" s="24" t="s">
        <v>887</v>
      </c>
    </row>
    <row r="557" spans="1:12" x14ac:dyDescent="0.3">
      <c r="A557">
        <v>537</v>
      </c>
      <c r="B557" s="6" t="s">
        <v>816</v>
      </c>
      <c r="C557" s="6" t="s">
        <v>817</v>
      </c>
      <c r="D557" s="6" t="s">
        <v>21</v>
      </c>
      <c r="E557" s="10">
        <v>2</v>
      </c>
      <c r="F557" s="13" t="s">
        <v>4</v>
      </c>
      <c r="G557" s="10">
        <v>0</v>
      </c>
      <c r="H557" s="12">
        <v>0</v>
      </c>
      <c r="L557" s="24" t="s">
        <v>887</v>
      </c>
    </row>
    <row r="558" spans="1:12" x14ac:dyDescent="0.3">
      <c r="A558">
        <v>538</v>
      </c>
      <c r="B558" s="6" t="s">
        <v>818</v>
      </c>
      <c r="C558" s="6" t="s">
        <v>819</v>
      </c>
      <c r="D558" s="6" t="s">
        <v>21</v>
      </c>
      <c r="E558" s="10">
        <v>4</v>
      </c>
      <c r="F558" s="13" t="s">
        <v>4</v>
      </c>
      <c r="G558" s="10">
        <v>0</v>
      </c>
      <c r="H558" s="12">
        <v>0</v>
      </c>
      <c r="L558" s="24" t="s">
        <v>887</v>
      </c>
    </row>
    <row r="559" spans="1:12" x14ac:dyDescent="0.3">
      <c r="A559">
        <v>539</v>
      </c>
      <c r="B559" s="5"/>
      <c r="C559" s="5"/>
      <c r="D559" s="5"/>
      <c r="E559" s="9"/>
      <c r="F559" s="5"/>
      <c r="G559" s="9"/>
      <c r="H559" s="11"/>
      <c r="L559" s="24" t="s">
        <v>887</v>
      </c>
    </row>
    <row r="560" spans="1:12" x14ac:dyDescent="0.3">
      <c r="A560">
        <v>540</v>
      </c>
      <c r="B560" s="6" t="s">
        <v>820</v>
      </c>
      <c r="C560" s="8" t="s">
        <v>821</v>
      </c>
      <c r="D560" s="5"/>
      <c r="E560" s="9"/>
      <c r="F560" s="5"/>
      <c r="G560" s="9"/>
      <c r="H560" s="11"/>
      <c r="L560" s="24" t="s">
        <v>887</v>
      </c>
    </row>
    <row r="561" spans="1:12" x14ac:dyDescent="0.3">
      <c r="A561">
        <v>541</v>
      </c>
      <c r="B561" s="6" t="s">
        <v>822</v>
      </c>
      <c r="C561" s="6" t="s">
        <v>823</v>
      </c>
      <c r="D561" s="6" t="s">
        <v>21</v>
      </c>
      <c r="E561" s="10">
        <v>1</v>
      </c>
      <c r="F561" s="13" t="s">
        <v>4</v>
      </c>
      <c r="G561" s="10">
        <v>0</v>
      </c>
      <c r="H561" s="12">
        <v>0</v>
      </c>
      <c r="L561" s="24" t="s">
        <v>887</v>
      </c>
    </row>
    <row r="562" spans="1:12" x14ac:dyDescent="0.3">
      <c r="A562">
        <v>542</v>
      </c>
      <c r="B562" s="6" t="s">
        <v>824</v>
      </c>
      <c r="C562" s="6" t="s">
        <v>825</v>
      </c>
      <c r="D562" s="6" t="s">
        <v>21</v>
      </c>
      <c r="E562" s="10">
        <v>1</v>
      </c>
      <c r="F562" s="13" t="s">
        <v>4</v>
      </c>
      <c r="G562" s="10">
        <v>0</v>
      </c>
      <c r="H562" s="12">
        <v>0</v>
      </c>
      <c r="L562" s="24" t="s">
        <v>887</v>
      </c>
    </row>
    <row r="563" spans="1:12" x14ac:dyDescent="0.3">
      <c r="A563">
        <v>543</v>
      </c>
      <c r="B563" s="5"/>
      <c r="C563" s="5"/>
      <c r="D563" s="5"/>
      <c r="E563" s="9"/>
      <c r="F563" s="5"/>
      <c r="G563" s="9"/>
      <c r="H563" s="11"/>
      <c r="L563" s="24" t="s">
        <v>887</v>
      </c>
    </row>
    <row r="564" spans="1:12" x14ac:dyDescent="0.3">
      <c r="A564">
        <v>544</v>
      </c>
      <c r="B564" s="5"/>
      <c r="C564" s="5"/>
      <c r="D564" s="5"/>
      <c r="E564" s="9"/>
      <c r="F564" s="5"/>
      <c r="G564" s="9"/>
      <c r="H564" s="11"/>
      <c r="L564" s="24" t="s">
        <v>887</v>
      </c>
    </row>
    <row r="565" spans="1:12" x14ac:dyDescent="0.3">
      <c r="A565">
        <v>545</v>
      </c>
    </row>
  </sheetData>
  <autoFilter ref="A1:L565" xr:uid="{0873C977-ABFF-49FC-8B70-457F5DDB44E6}"/>
  <phoneticPr fontId="7" type="noConversion"/>
  <hyperlinks>
    <hyperlink ref="M101" r:id="rId1" display="https://www.myvink.be/nl_BE/products/19161-agru-pps-buis-d-500x8-00mm-l-5000-mm" xr:uid="{9D2DD95F-6347-49FD-B35B-42E5A614464C}"/>
    <hyperlink ref="M280" r:id="rId2" display="https://www.myvink.be/nl_BE/products/19161-agru-pps-buis-d-500x8-00mm-l-5000-mm" xr:uid="{2F7F2663-5BFE-48CB-942C-5F6F73443DDC}"/>
    <hyperlink ref="M283" r:id="rId3" display="https://www.myvink.be/nl_BE/products/19161-agru-pps-buis-d-500x8-00mm-l-5000-mm" xr:uid="{86587A67-1C28-4CF9-A028-AC65AC2D593B}"/>
  </hyperlinks>
  <pageMargins left="0.7" right="0.7" top="0.75" bottom="0.75" header="0.3" footer="0.3"/>
  <pageSetup paperSize="9" scale="56" fitToHeight="0" orientation="landscape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A7D45E-4F78-4E0D-9885-9D835B51269A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RAW-inschrijvingsstaat_(A4_staa</vt:lpstr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 Danen</dc:creator>
  <cp:lastModifiedBy>Busse Richard, R.</cp:lastModifiedBy>
  <cp:lastPrinted>2022-11-24T08:58:24Z</cp:lastPrinted>
  <dcterms:created xsi:type="dcterms:W3CDTF">2022-09-28T08:54:14Z</dcterms:created>
  <dcterms:modified xsi:type="dcterms:W3CDTF">2023-01-24T13:10:18Z</dcterms:modified>
</cp:coreProperties>
</file>